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" activeTab="1"/>
  </bookViews>
  <sheets>
    <sheet name="玉河" sheetId="1" state="hidden" r:id="rId1"/>
    <sheet name="和田河1" sheetId="2" r:id="rId2"/>
    <sheet name="和田河" sheetId="3" state="hidden" r:id="rId3"/>
    <sheet name="和田河老河道" sheetId="4" state="hidden" r:id="rId4"/>
  </sheets>
  <definedNames>
    <definedName name="_xlnm.Print_Titles" localSheetId="1">和田河1!$2:$4</definedName>
  </definedNames>
  <calcPr calcId="124519"/>
</workbook>
</file>

<file path=xl/calcChain.xml><?xml version="1.0" encoding="utf-8"?>
<calcChain xmlns="http://schemas.openxmlformats.org/spreadsheetml/2006/main">
  <c r="F171" i="2"/>
  <c r="B171"/>
  <c r="E103" i="4" l="1"/>
  <c r="E55"/>
  <c r="E331" i="3"/>
  <c r="E163"/>
  <c r="E102"/>
  <c r="E166" l="1"/>
  <c r="E250" i="1"/>
  <c r="E318" s="1"/>
  <c r="E139"/>
  <c r="E100"/>
  <c r="E79"/>
  <c r="E159" l="1"/>
</calcChain>
</file>

<file path=xl/sharedStrings.xml><?xml version="1.0" encoding="utf-8"?>
<sst xmlns="http://schemas.openxmlformats.org/spreadsheetml/2006/main" count="114" uniqueCount="71">
  <si>
    <t>河流</t>
    <phoneticPr fontId="1" type="noConversion"/>
  </si>
  <si>
    <t>市、县</t>
    <phoneticPr fontId="1" type="noConversion"/>
  </si>
  <si>
    <t>左（右）岸</t>
    <phoneticPr fontId="1" type="noConversion"/>
  </si>
  <si>
    <t>河段</t>
    <phoneticPr fontId="1" type="noConversion"/>
  </si>
  <si>
    <t>河段长度（km）</t>
    <phoneticPr fontId="1" type="noConversion"/>
  </si>
  <si>
    <t>长度（m）</t>
    <phoneticPr fontId="1" type="noConversion"/>
  </si>
  <si>
    <t>坐标</t>
    <phoneticPr fontId="1" type="noConversion"/>
  </si>
  <si>
    <t>X</t>
    <phoneticPr fontId="1" type="noConversion"/>
  </si>
  <si>
    <t>Y</t>
    <phoneticPr fontId="1" type="noConversion"/>
  </si>
  <si>
    <t>管理范围边界线</t>
    <phoneticPr fontId="1" type="noConversion"/>
  </si>
  <si>
    <t>和田县</t>
    <phoneticPr fontId="1" type="noConversion"/>
  </si>
  <si>
    <t>黑山水文站～通古孜鲁克水文站</t>
    <phoneticPr fontId="1" type="noConversion"/>
  </si>
  <si>
    <t>洛浦县</t>
  </si>
  <si>
    <t>通古孜鲁克水文站～玉河渠首</t>
    <phoneticPr fontId="3" type="noConversion"/>
  </si>
  <si>
    <t>玉河渠首～布亚干渠分水闸</t>
    <phoneticPr fontId="3" type="noConversion"/>
  </si>
  <si>
    <t>布亚干渠分水闸～库木巴格渠首下游2km</t>
    <phoneticPr fontId="3" type="noConversion"/>
  </si>
  <si>
    <t>和田市</t>
    <phoneticPr fontId="3" type="noConversion"/>
  </si>
  <si>
    <t>库木巴格渠首下游2km～东方红水库取水口</t>
    <phoneticPr fontId="5" type="noConversion"/>
  </si>
  <si>
    <t>洛浦县</t>
    <phoneticPr fontId="5" type="noConversion"/>
  </si>
  <si>
    <t>东方红水库取水口～巴西托格拉克村</t>
    <phoneticPr fontId="5" type="noConversion"/>
  </si>
  <si>
    <t>和田县</t>
    <phoneticPr fontId="5" type="noConversion"/>
  </si>
  <si>
    <t>巴西托格拉克村～阔什拉什两河汇合口</t>
    <phoneticPr fontId="5" type="noConversion"/>
  </si>
  <si>
    <t>洛浦县</t>
    <phoneticPr fontId="5" type="noConversion"/>
  </si>
  <si>
    <t>合计</t>
    <phoneticPr fontId="1" type="noConversion"/>
  </si>
  <si>
    <t>右岸</t>
    <phoneticPr fontId="1" type="noConversion"/>
  </si>
  <si>
    <t>左岸</t>
    <phoneticPr fontId="1" type="noConversion"/>
  </si>
  <si>
    <t>黑山水文站～通古孜鲁克水文站</t>
    <phoneticPr fontId="3" type="noConversion"/>
  </si>
  <si>
    <t>和田县</t>
    <phoneticPr fontId="3" type="noConversion"/>
  </si>
  <si>
    <t>和田县</t>
    <phoneticPr fontId="1" type="noConversion"/>
  </si>
  <si>
    <t>通古孜鲁克水文站～玉河渠首</t>
    <phoneticPr fontId="3" type="noConversion"/>
  </si>
  <si>
    <t>玉河渠首～玉河4桥下游4km</t>
    <phoneticPr fontId="3" type="noConversion"/>
  </si>
  <si>
    <t>和田市</t>
    <phoneticPr fontId="3" type="noConversion"/>
  </si>
  <si>
    <t>玉河4桥下游4km～阔什拉什两河汇合口</t>
    <phoneticPr fontId="3" type="noConversion"/>
  </si>
  <si>
    <t>和田县</t>
    <phoneticPr fontId="5" type="noConversion"/>
  </si>
  <si>
    <t>和田河</t>
    <phoneticPr fontId="1" type="noConversion"/>
  </si>
  <si>
    <t>洛浦县</t>
    <phoneticPr fontId="3" type="noConversion"/>
  </si>
  <si>
    <t>阔什拉什两河汇合口～洛浦县与阿瓦提县交界</t>
  </si>
  <si>
    <t>阿瓦提县</t>
    <phoneticPr fontId="5" type="noConversion"/>
  </si>
  <si>
    <t>洛浦县与阿瓦提县交界～和田河交叉工程</t>
    <phoneticPr fontId="5" type="noConversion"/>
  </si>
  <si>
    <t>第一师阿拉尔市</t>
  </si>
  <si>
    <t>和田河交叉工程～肖夹克三河汇合口</t>
    <phoneticPr fontId="5" type="noConversion"/>
  </si>
  <si>
    <t>墨玉县</t>
    <phoneticPr fontId="5" type="noConversion"/>
  </si>
  <si>
    <t>洛浦县与阿瓦提县交界～和田河交叉工程</t>
    <phoneticPr fontId="1" type="noConversion"/>
  </si>
  <si>
    <t>第一师阿拉尔市</t>
    <phoneticPr fontId="1" type="noConversion"/>
  </si>
  <si>
    <t>和田河老河道</t>
    <phoneticPr fontId="1" type="noConversion"/>
  </si>
  <si>
    <t>阿瓦提县</t>
    <phoneticPr fontId="3" type="noConversion"/>
  </si>
  <si>
    <t>阿和公路280km处～新老河道汇合口</t>
  </si>
  <si>
    <t>阿和公路280km处～新老河道汇合口</t>
    <phoneticPr fontId="3" type="noConversion"/>
  </si>
  <si>
    <t>管理范围边界线划分的主要依据</t>
    <phoneticPr fontId="1" type="noConversion"/>
  </si>
  <si>
    <t>阿瓦提县</t>
    <phoneticPr fontId="3" type="noConversion"/>
  </si>
  <si>
    <t>和田河管理范围边界线成果表</t>
    <phoneticPr fontId="5" type="noConversion"/>
  </si>
  <si>
    <t>和田河老河道管理范围边界线成果表</t>
    <phoneticPr fontId="5" type="noConversion"/>
  </si>
  <si>
    <t>和田河</t>
    <phoneticPr fontId="1" type="noConversion"/>
  </si>
  <si>
    <t>和田河老河道</t>
    <phoneticPr fontId="1" type="noConversion"/>
  </si>
  <si>
    <t>和田河支流-玉龙喀什河管理范围边界线成果表</t>
    <phoneticPr fontId="5" type="noConversion"/>
  </si>
  <si>
    <t>和田河支流-玉龙喀什河</t>
    <phoneticPr fontId="1" type="noConversion"/>
  </si>
  <si>
    <r>
      <rPr>
        <b/>
        <sz val="10"/>
        <color theme="1"/>
        <rFont val="宋体"/>
        <family val="3"/>
        <charset val="134"/>
      </rPr>
      <t>市、县</t>
    </r>
    <phoneticPr fontId="1" type="noConversion"/>
  </si>
  <si>
    <r>
      <rPr>
        <b/>
        <sz val="10"/>
        <color rgb="FF000000"/>
        <rFont val="宋体"/>
        <family val="3"/>
        <charset val="134"/>
      </rPr>
      <t>边界线长度（</t>
    </r>
    <r>
      <rPr>
        <b/>
        <sz val="10"/>
        <color rgb="FF000000"/>
        <rFont val="Times New Roman"/>
        <family val="1"/>
      </rPr>
      <t>m</t>
    </r>
    <r>
      <rPr>
        <b/>
        <sz val="10"/>
        <color rgb="FF000000"/>
        <rFont val="宋体"/>
        <family val="3"/>
        <charset val="134"/>
      </rPr>
      <t>）</t>
    </r>
  </si>
  <si>
    <r>
      <rPr>
        <sz val="10"/>
        <color theme="1"/>
        <rFont val="宋体"/>
        <family val="3"/>
        <charset val="134"/>
      </rPr>
      <t>和田县</t>
    </r>
    <phoneticPr fontId="1" type="noConversion"/>
  </si>
  <si>
    <r>
      <rPr>
        <sz val="10"/>
        <rFont val="宋体"/>
        <family val="3"/>
        <charset val="134"/>
      </rPr>
      <t>和田县</t>
    </r>
    <phoneticPr fontId="3" type="noConversion"/>
  </si>
  <si>
    <r>
      <rPr>
        <sz val="10"/>
        <color theme="1"/>
        <rFont val="宋体"/>
        <family val="3"/>
        <charset val="134"/>
      </rPr>
      <t>洛浦县</t>
    </r>
    <phoneticPr fontId="1" type="noConversion"/>
  </si>
  <si>
    <r>
      <rPr>
        <sz val="10"/>
        <color theme="1"/>
        <rFont val="宋体"/>
        <family val="3"/>
        <charset val="134"/>
      </rPr>
      <t>和田市</t>
    </r>
    <phoneticPr fontId="1" type="noConversion"/>
  </si>
  <si>
    <r>
      <rPr>
        <sz val="10"/>
        <rFont val="宋体"/>
        <family val="3"/>
        <charset val="134"/>
      </rPr>
      <t>洛浦县</t>
    </r>
    <phoneticPr fontId="1" type="noConversion"/>
  </si>
  <si>
    <r>
      <rPr>
        <sz val="10"/>
        <rFont val="宋体"/>
        <family val="3"/>
        <charset val="134"/>
      </rPr>
      <t>和田县</t>
    </r>
    <phoneticPr fontId="1" type="noConversion"/>
  </si>
  <si>
    <r>
      <rPr>
        <sz val="10"/>
        <rFont val="宋体"/>
        <family val="3"/>
        <charset val="134"/>
      </rPr>
      <t>和田市</t>
    </r>
    <phoneticPr fontId="3" type="noConversion"/>
  </si>
  <si>
    <r>
      <rPr>
        <sz val="10"/>
        <rFont val="宋体"/>
        <family val="3"/>
        <charset val="134"/>
      </rPr>
      <t>和田县</t>
    </r>
    <phoneticPr fontId="5" type="noConversion"/>
  </si>
  <si>
    <t>坐  标</t>
    <phoneticPr fontId="1" type="noConversion"/>
  </si>
  <si>
    <t>左岸管理范围边界线</t>
    <phoneticPr fontId="1" type="noConversion"/>
  </si>
  <si>
    <t>右岸管理范围边界线</t>
    <phoneticPr fontId="1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</si>
  <si>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</si>
  <si>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附表4.塔里木河流域玉龙喀什河管理范围边界线坐标表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</si>
</sst>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/>
    </xf>
    <xf numFmtId="176" fontId="13" fillId="0" borderId="4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 wrapText="1"/>
    </xf>
    <xf numFmtId="176" fontId="14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14" fillId="0" borderId="7" xfId="0" applyNumberFormat="1" applyFont="1" applyBorder="1" applyAlignment="1">
      <alignment horizontal="center" vertical="center"/>
    </xf>
    <xf numFmtId="176" fontId="14" fillId="0" borderId="8" xfId="0" applyNumberFormat="1" applyFont="1" applyBorder="1" applyAlignment="1">
      <alignment horizontal="center" vertical="center"/>
    </xf>
    <xf numFmtId="176" fontId="14" fillId="0" borderId="9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176" fontId="16" fillId="0" borderId="7" xfId="0" applyNumberFormat="1" applyFont="1" applyBorder="1" applyAlignment="1">
      <alignment horizontal="center" vertical="center" wrapText="1"/>
    </xf>
    <xf numFmtId="176" fontId="16" fillId="0" borderId="8" xfId="0" applyNumberFormat="1" applyFont="1" applyBorder="1" applyAlignment="1">
      <alignment horizontal="center" vertical="center" wrapText="1"/>
    </xf>
    <xf numFmtId="176" fontId="16" fillId="0" borderId="9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8"/>
  <sheetViews>
    <sheetView topLeftCell="A283" zoomScale="70" zoomScaleNormal="70" workbookViewId="0">
      <selection activeCell="A5" sqref="A5:I318"/>
    </sheetView>
  </sheetViews>
  <sheetFormatPr defaultRowHeight="13.5"/>
  <cols>
    <col min="1" max="1" width="5.625" style="2" customWidth="1"/>
    <col min="2" max="2" width="7.625" style="2" customWidth="1"/>
    <col min="3" max="3" width="11.625" style="2" customWidth="1"/>
    <col min="4" max="4" width="10" style="2" customWidth="1"/>
    <col min="5" max="5" width="10.5" style="2" customWidth="1"/>
    <col min="6" max="6" width="10.125" style="2" customWidth="1"/>
    <col min="7" max="8" width="14.625" style="2" customWidth="1"/>
    <col min="9" max="9" width="10" style="2" customWidth="1"/>
    <col min="10" max="16384" width="9" style="2"/>
  </cols>
  <sheetData>
    <row r="1" spans="1:13" ht="26.25" customHeight="1">
      <c r="A1" s="32" t="s">
        <v>54</v>
      </c>
      <c r="B1" s="32"/>
      <c r="C1" s="32"/>
      <c r="D1" s="32"/>
      <c r="E1" s="32"/>
      <c r="F1" s="32"/>
      <c r="G1" s="32"/>
      <c r="H1" s="32"/>
      <c r="I1" s="32"/>
    </row>
    <row r="2" spans="1:13" ht="13.5" customHeight="1">
      <c r="A2" s="27" t="s">
        <v>0</v>
      </c>
      <c r="B2" s="27" t="s">
        <v>1</v>
      </c>
      <c r="C2" s="27" t="s">
        <v>2</v>
      </c>
      <c r="D2" s="26" t="s">
        <v>3</v>
      </c>
      <c r="E2" s="26" t="s">
        <v>4</v>
      </c>
      <c r="F2" s="27" t="s">
        <v>9</v>
      </c>
      <c r="G2" s="27"/>
      <c r="H2" s="27"/>
      <c r="I2" s="26" t="s">
        <v>48</v>
      </c>
    </row>
    <row r="3" spans="1:13">
      <c r="A3" s="27"/>
      <c r="B3" s="27"/>
      <c r="C3" s="27"/>
      <c r="D3" s="26"/>
      <c r="E3" s="26"/>
      <c r="F3" s="27" t="s">
        <v>5</v>
      </c>
      <c r="G3" s="27" t="s">
        <v>6</v>
      </c>
      <c r="H3" s="27"/>
      <c r="I3" s="26"/>
    </row>
    <row r="4" spans="1:13">
      <c r="A4" s="27"/>
      <c r="B4" s="27"/>
      <c r="C4" s="27"/>
      <c r="D4" s="26"/>
      <c r="E4" s="26"/>
      <c r="F4" s="27"/>
      <c r="G4" s="12" t="s">
        <v>7</v>
      </c>
      <c r="H4" s="12" t="s">
        <v>8</v>
      </c>
      <c r="I4" s="26"/>
    </row>
    <row r="5" spans="1:13" ht="13.5" customHeight="1">
      <c r="A5" s="26" t="s">
        <v>55</v>
      </c>
      <c r="B5" s="27" t="s">
        <v>10</v>
      </c>
      <c r="C5" s="27" t="s">
        <v>24</v>
      </c>
      <c r="D5" s="26" t="s">
        <v>11</v>
      </c>
      <c r="E5" s="27">
        <v>118</v>
      </c>
      <c r="F5" s="12">
        <v>0</v>
      </c>
      <c r="G5" s="3">
        <v>4007896.8139420399</v>
      </c>
      <c r="H5" s="3">
        <v>27393326.686082501</v>
      </c>
      <c r="I5" s="4"/>
      <c r="L5" s="3"/>
      <c r="M5" s="3"/>
    </row>
    <row r="6" spans="1:13">
      <c r="A6" s="26"/>
      <c r="B6" s="27"/>
      <c r="C6" s="27"/>
      <c r="D6" s="26"/>
      <c r="E6" s="27"/>
      <c r="F6" s="5">
        <v>2000</v>
      </c>
      <c r="G6" s="3">
        <v>4009123.6565534701</v>
      </c>
      <c r="H6" s="3">
        <v>27392383.425287299</v>
      </c>
      <c r="I6" s="4"/>
      <c r="L6" s="3"/>
      <c r="M6" s="3"/>
    </row>
    <row r="7" spans="1:13">
      <c r="A7" s="26"/>
      <c r="B7" s="27"/>
      <c r="C7" s="27"/>
      <c r="D7" s="26"/>
      <c r="E7" s="27"/>
      <c r="F7" s="5">
        <v>4000</v>
      </c>
      <c r="G7" s="3">
        <v>4009973.1329943002</v>
      </c>
      <c r="H7" s="3">
        <v>27390946.904297799</v>
      </c>
      <c r="I7" s="4"/>
      <c r="L7" s="3"/>
      <c r="M7" s="3"/>
    </row>
    <row r="8" spans="1:13">
      <c r="A8" s="26"/>
      <c r="B8" s="27"/>
      <c r="C8" s="27"/>
      <c r="D8" s="26"/>
      <c r="E8" s="27"/>
      <c r="F8" s="12">
        <v>6000</v>
      </c>
      <c r="G8" s="3">
        <v>4011531.4350962802</v>
      </c>
      <c r="H8" s="3">
        <v>27390540.660703398</v>
      </c>
      <c r="I8" s="4"/>
      <c r="L8" s="3"/>
      <c r="M8" s="3"/>
    </row>
    <row r="9" spans="1:13">
      <c r="A9" s="26"/>
      <c r="B9" s="27"/>
      <c r="C9" s="27"/>
      <c r="D9" s="26"/>
      <c r="E9" s="27"/>
      <c r="F9" s="5">
        <v>8000</v>
      </c>
      <c r="G9" s="3">
        <v>4012775.5157666099</v>
      </c>
      <c r="H9" s="3">
        <v>27389213.537916601</v>
      </c>
      <c r="I9" s="4"/>
      <c r="L9" s="3"/>
      <c r="M9" s="3"/>
    </row>
    <row r="10" spans="1:13">
      <c r="A10" s="26"/>
      <c r="B10" s="27"/>
      <c r="C10" s="27"/>
      <c r="D10" s="26"/>
      <c r="E10" s="27"/>
      <c r="F10" s="5">
        <v>10000</v>
      </c>
      <c r="G10" s="3">
        <v>4014143.5808868702</v>
      </c>
      <c r="H10" s="3">
        <v>27388159.141638599</v>
      </c>
      <c r="I10" s="4"/>
      <c r="L10" s="3"/>
      <c r="M10" s="3"/>
    </row>
    <row r="11" spans="1:13">
      <c r="A11" s="26"/>
      <c r="B11" s="27"/>
      <c r="C11" s="27"/>
      <c r="D11" s="26"/>
      <c r="E11" s="27"/>
      <c r="F11" s="12">
        <v>12000</v>
      </c>
      <c r="G11" s="3">
        <v>4015722.1818426</v>
      </c>
      <c r="H11" s="3">
        <v>27389118.779453699</v>
      </c>
      <c r="I11" s="4"/>
      <c r="L11" s="3"/>
      <c r="M11" s="3"/>
    </row>
    <row r="12" spans="1:13">
      <c r="A12" s="26"/>
      <c r="B12" s="27"/>
      <c r="C12" s="27"/>
      <c r="D12" s="26"/>
      <c r="E12" s="27"/>
      <c r="F12" s="5">
        <v>14000</v>
      </c>
      <c r="G12" s="3">
        <v>4017452.3992929198</v>
      </c>
      <c r="H12" s="3">
        <v>27388512.890060201</v>
      </c>
      <c r="I12" s="4"/>
      <c r="L12" s="3"/>
      <c r="M12" s="3"/>
    </row>
    <row r="13" spans="1:13">
      <c r="A13" s="26"/>
      <c r="B13" s="27"/>
      <c r="C13" s="27"/>
      <c r="D13" s="26"/>
      <c r="E13" s="27"/>
      <c r="F13" s="5">
        <v>16000</v>
      </c>
      <c r="G13" s="3">
        <v>4019056.3633422102</v>
      </c>
      <c r="H13" s="3">
        <v>27387690.348327801</v>
      </c>
      <c r="I13" s="4"/>
      <c r="L13" s="3"/>
      <c r="M13" s="3"/>
    </row>
    <row r="14" spans="1:13">
      <c r="A14" s="26"/>
      <c r="B14" s="27"/>
      <c r="C14" s="27"/>
      <c r="D14" s="26"/>
      <c r="E14" s="27"/>
      <c r="F14" s="12">
        <v>18000</v>
      </c>
      <c r="G14" s="3">
        <v>4020525.1997695002</v>
      </c>
      <c r="H14" s="3">
        <v>27387958.316158701</v>
      </c>
      <c r="I14" s="4"/>
      <c r="L14" s="3"/>
      <c r="M14" s="3"/>
    </row>
    <row r="15" spans="1:13">
      <c r="A15" s="26"/>
      <c r="B15" s="27"/>
      <c r="C15" s="27"/>
      <c r="D15" s="26"/>
      <c r="E15" s="27"/>
      <c r="F15" s="5">
        <v>20000</v>
      </c>
      <c r="G15" s="3">
        <v>4021891.01503642</v>
      </c>
      <c r="H15" s="3">
        <v>27386963.067162901</v>
      </c>
      <c r="I15" s="4"/>
      <c r="L15" s="3"/>
      <c r="M15" s="3"/>
    </row>
    <row r="16" spans="1:13">
      <c r="A16" s="26"/>
      <c r="B16" s="27"/>
      <c r="C16" s="27"/>
      <c r="D16" s="26"/>
      <c r="E16" s="27"/>
      <c r="F16" s="5">
        <v>22000</v>
      </c>
      <c r="G16" s="3">
        <v>4023446.6440185499</v>
      </c>
      <c r="H16" s="3">
        <v>27386379.183249801</v>
      </c>
      <c r="I16" s="4"/>
      <c r="L16" s="3"/>
      <c r="M16" s="3"/>
    </row>
    <row r="17" spans="1:13">
      <c r="A17" s="26"/>
      <c r="B17" s="27"/>
      <c r="C17" s="27"/>
      <c r="D17" s="26"/>
      <c r="E17" s="27"/>
      <c r="F17" s="12">
        <v>24000</v>
      </c>
      <c r="G17" s="3">
        <v>4024954.8241216699</v>
      </c>
      <c r="H17" s="3">
        <v>27385621.925033402</v>
      </c>
      <c r="I17" s="4"/>
      <c r="L17" s="3"/>
      <c r="M17" s="3"/>
    </row>
    <row r="18" spans="1:13">
      <c r="A18" s="26"/>
      <c r="B18" s="27"/>
      <c r="C18" s="27"/>
      <c r="D18" s="26"/>
      <c r="E18" s="27"/>
      <c r="F18" s="5">
        <v>26000</v>
      </c>
      <c r="G18" s="3">
        <v>4026883.4196862201</v>
      </c>
      <c r="H18" s="3">
        <v>27385662.657949999</v>
      </c>
      <c r="I18" s="4"/>
      <c r="L18" s="3"/>
      <c r="M18" s="3"/>
    </row>
    <row r="19" spans="1:13">
      <c r="A19" s="26"/>
      <c r="B19" s="27"/>
      <c r="C19" s="27"/>
      <c r="D19" s="26"/>
      <c r="E19" s="27"/>
      <c r="F19" s="5">
        <v>28000</v>
      </c>
      <c r="G19" s="3">
        <v>4028519.8066650098</v>
      </c>
      <c r="H19" s="3">
        <v>27386220.348321699</v>
      </c>
      <c r="I19" s="4"/>
      <c r="L19" s="3"/>
      <c r="M19" s="3"/>
    </row>
    <row r="20" spans="1:13">
      <c r="A20" s="26"/>
      <c r="B20" s="27"/>
      <c r="C20" s="27"/>
      <c r="D20" s="26"/>
      <c r="E20" s="27"/>
      <c r="F20" s="12">
        <v>30000</v>
      </c>
      <c r="G20" s="3">
        <v>4029651.96198683</v>
      </c>
      <c r="H20" s="3">
        <v>27386955.269110098</v>
      </c>
      <c r="I20" s="4"/>
      <c r="L20" s="3"/>
      <c r="M20" s="3"/>
    </row>
    <row r="21" spans="1:13">
      <c r="A21" s="26"/>
      <c r="B21" s="27"/>
      <c r="C21" s="27"/>
      <c r="D21" s="26"/>
      <c r="E21" s="27"/>
      <c r="F21" s="5">
        <v>32000</v>
      </c>
      <c r="G21" s="3">
        <v>4031064.7412994299</v>
      </c>
      <c r="H21" s="3">
        <v>27387281.632649802</v>
      </c>
      <c r="I21" s="4"/>
      <c r="L21" s="3"/>
      <c r="M21" s="3"/>
    </row>
    <row r="22" spans="1:13">
      <c r="A22" s="26"/>
      <c r="B22" s="27"/>
      <c r="C22" s="27"/>
      <c r="D22" s="26"/>
      <c r="E22" s="27"/>
      <c r="F22" s="5">
        <v>34000</v>
      </c>
      <c r="G22" s="3">
        <v>4032498.2760186102</v>
      </c>
      <c r="H22" s="3">
        <v>27387175.8628355</v>
      </c>
      <c r="I22" s="4"/>
      <c r="L22" s="3"/>
      <c r="M22" s="3"/>
    </row>
    <row r="23" spans="1:13">
      <c r="A23" s="26"/>
      <c r="B23" s="27"/>
      <c r="C23" s="27"/>
      <c r="D23" s="26"/>
      <c r="E23" s="27"/>
      <c r="F23" s="12">
        <v>36000</v>
      </c>
      <c r="G23" s="3">
        <v>4034172.76487095</v>
      </c>
      <c r="H23" s="3">
        <v>27387638.559370201</v>
      </c>
      <c r="I23" s="4"/>
      <c r="L23" s="3"/>
      <c r="M23" s="3"/>
    </row>
    <row r="24" spans="1:13">
      <c r="A24" s="26"/>
      <c r="B24" s="27"/>
      <c r="C24" s="27"/>
      <c r="D24" s="26"/>
      <c r="E24" s="27"/>
      <c r="F24" s="5">
        <v>38000</v>
      </c>
      <c r="G24" s="3">
        <v>4035077.5448527299</v>
      </c>
      <c r="H24" s="3">
        <v>27388950.151326299</v>
      </c>
      <c r="I24" s="4"/>
      <c r="L24" s="3"/>
      <c r="M24" s="3"/>
    </row>
    <row r="25" spans="1:13">
      <c r="A25" s="26"/>
      <c r="B25" s="27"/>
      <c r="C25" s="27"/>
      <c r="D25" s="26"/>
      <c r="E25" s="27"/>
      <c r="F25" s="12">
        <v>40000</v>
      </c>
      <c r="G25" s="3">
        <v>4036440.2647484299</v>
      </c>
      <c r="H25" s="3">
        <v>27390060.195604</v>
      </c>
      <c r="I25" s="4"/>
      <c r="L25" s="3"/>
      <c r="M25" s="3"/>
    </row>
    <row r="26" spans="1:13">
      <c r="A26" s="26"/>
      <c r="B26" s="27"/>
      <c r="C26" s="27"/>
      <c r="D26" s="26"/>
      <c r="E26" s="27"/>
      <c r="F26" s="5">
        <v>42000</v>
      </c>
      <c r="G26" s="3">
        <v>4038138.84637981</v>
      </c>
      <c r="H26" s="3">
        <v>27390332.273411602</v>
      </c>
      <c r="I26" s="4"/>
      <c r="L26" s="3"/>
      <c r="M26" s="3"/>
    </row>
    <row r="27" spans="1:13">
      <c r="A27" s="26"/>
      <c r="B27" s="27"/>
      <c r="C27" s="27"/>
      <c r="D27" s="26"/>
      <c r="E27" s="27"/>
      <c r="F27" s="5">
        <v>44000</v>
      </c>
      <c r="G27" s="3">
        <v>4039450.6475482699</v>
      </c>
      <c r="H27" s="3">
        <v>27391735.991501398</v>
      </c>
      <c r="I27" s="4"/>
      <c r="L27" s="3"/>
      <c r="M27" s="3"/>
    </row>
    <row r="28" spans="1:13">
      <c r="A28" s="26"/>
      <c r="B28" s="27"/>
      <c r="C28" s="27"/>
      <c r="D28" s="26"/>
      <c r="E28" s="27"/>
      <c r="F28" s="12">
        <v>46000</v>
      </c>
      <c r="G28" s="3">
        <v>4040931.2400569702</v>
      </c>
      <c r="H28" s="3">
        <v>27392753.7080817</v>
      </c>
      <c r="I28" s="4"/>
      <c r="L28" s="3"/>
      <c r="M28" s="3"/>
    </row>
    <row r="29" spans="1:13">
      <c r="A29" s="26"/>
      <c r="B29" s="27"/>
      <c r="C29" s="27"/>
      <c r="D29" s="26"/>
      <c r="E29" s="27"/>
      <c r="F29" s="5">
        <v>48000</v>
      </c>
      <c r="G29" s="3">
        <v>4041806.6395215299</v>
      </c>
      <c r="H29" s="3">
        <v>27393012.992978301</v>
      </c>
      <c r="I29" s="4"/>
      <c r="L29" s="3"/>
      <c r="M29" s="3"/>
    </row>
    <row r="30" spans="1:13">
      <c r="A30" s="26"/>
      <c r="B30" s="27"/>
      <c r="C30" s="27"/>
      <c r="D30" s="26"/>
      <c r="E30" s="27"/>
      <c r="F30" s="5">
        <v>50000</v>
      </c>
      <c r="G30" s="3">
        <v>4042964.8801596598</v>
      </c>
      <c r="H30" s="3">
        <v>27394079.4439262</v>
      </c>
      <c r="I30" s="4"/>
      <c r="L30" s="3"/>
      <c r="M30" s="3"/>
    </row>
    <row r="31" spans="1:13">
      <c r="A31" s="26"/>
      <c r="B31" s="27"/>
      <c r="C31" s="27"/>
      <c r="D31" s="26"/>
      <c r="E31" s="27"/>
      <c r="F31" s="12">
        <v>52000</v>
      </c>
      <c r="G31" s="3">
        <v>4043090.5216758498</v>
      </c>
      <c r="H31" s="3">
        <v>27395526.744579501</v>
      </c>
      <c r="I31" s="4"/>
      <c r="L31" s="3"/>
      <c r="M31" s="3"/>
    </row>
    <row r="32" spans="1:13">
      <c r="A32" s="26"/>
      <c r="B32" s="27"/>
      <c r="C32" s="27"/>
      <c r="D32" s="26"/>
      <c r="E32" s="27"/>
      <c r="F32" s="5">
        <v>54000</v>
      </c>
      <c r="G32" s="3">
        <v>4042643.5995609402</v>
      </c>
      <c r="H32" s="3">
        <v>27396896.802663799</v>
      </c>
      <c r="I32" s="4"/>
      <c r="L32" s="3"/>
      <c r="M32" s="3"/>
    </row>
    <row r="33" spans="1:13">
      <c r="A33" s="26"/>
      <c r="B33" s="27"/>
      <c r="C33" s="27"/>
      <c r="D33" s="26"/>
      <c r="E33" s="27"/>
      <c r="F33" s="5">
        <v>56000</v>
      </c>
      <c r="G33" s="3">
        <v>4041404.49103266</v>
      </c>
      <c r="H33" s="3">
        <v>27397848.120152202</v>
      </c>
      <c r="I33" s="4"/>
      <c r="L33" s="3"/>
      <c r="M33" s="3"/>
    </row>
    <row r="34" spans="1:13">
      <c r="A34" s="26"/>
      <c r="B34" s="27"/>
      <c r="C34" s="27"/>
      <c r="D34" s="26"/>
      <c r="E34" s="27"/>
      <c r="F34" s="12">
        <v>58000</v>
      </c>
      <c r="G34" s="3">
        <v>4041906.8903324199</v>
      </c>
      <c r="H34" s="3">
        <v>27398816.042588599</v>
      </c>
      <c r="I34" s="4"/>
      <c r="L34" s="3"/>
      <c r="M34" s="3"/>
    </row>
    <row r="35" spans="1:13">
      <c r="A35" s="26"/>
      <c r="B35" s="27"/>
      <c r="C35" s="27"/>
      <c r="D35" s="26"/>
      <c r="E35" s="27"/>
      <c r="F35" s="5">
        <v>60000</v>
      </c>
      <c r="G35" s="3">
        <v>4042687.2965784702</v>
      </c>
      <c r="H35" s="3">
        <v>27400186.142683901</v>
      </c>
      <c r="I35" s="4"/>
      <c r="L35" s="3"/>
      <c r="M35" s="3"/>
    </row>
    <row r="36" spans="1:13">
      <c r="A36" s="26"/>
      <c r="B36" s="27"/>
      <c r="C36" s="27"/>
      <c r="D36" s="26"/>
      <c r="E36" s="27"/>
      <c r="F36" s="5">
        <v>62000</v>
      </c>
      <c r="G36" s="3">
        <v>4043782.8735775501</v>
      </c>
      <c r="H36" s="3">
        <v>27401505.207356799</v>
      </c>
      <c r="I36" s="4"/>
      <c r="L36" s="3"/>
      <c r="M36" s="3"/>
    </row>
    <row r="37" spans="1:13">
      <c r="A37" s="26"/>
      <c r="B37" s="27"/>
      <c r="C37" s="27"/>
      <c r="D37" s="26"/>
      <c r="E37" s="27"/>
      <c r="F37" s="12">
        <v>64000</v>
      </c>
      <c r="G37" s="3">
        <v>4044757.2427198798</v>
      </c>
      <c r="H37" s="3">
        <v>27403138.487246498</v>
      </c>
      <c r="I37" s="4"/>
      <c r="L37" s="3"/>
      <c r="M37" s="3"/>
    </row>
    <row r="38" spans="1:13">
      <c r="A38" s="26"/>
      <c r="B38" s="27"/>
      <c r="C38" s="27"/>
      <c r="D38" s="26"/>
      <c r="E38" s="27"/>
      <c r="F38" s="5">
        <v>66000</v>
      </c>
      <c r="G38" s="3">
        <v>4045881.23404954</v>
      </c>
      <c r="H38" s="3">
        <v>27401905.7281905</v>
      </c>
      <c r="I38" s="4"/>
      <c r="L38" s="3"/>
      <c r="M38" s="3"/>
    </row>
    <row r="39" spans="1:13">
      <c r="A39" s="26"/>
      <c r="B39" s="27"/>
      <c r="C39" s="27"/>
      <c r="D39" s="26"/>
      <c r="E39" s="27"/>
      <c r="F39" s="5">
        <v>68000</v>
      </c>
      <c r="G39" s="3">
        <v>4046162.6183729102</v>
      </c>
      <c r="H39" s="3">
        <v>27403191.7447972</v>
      </c>
      <c r="I39" s="4"/>
      <c r="L39" s="3"/>
      <c r="M39" s="3"/>
    </row>
    <row r="40" spans="1:13">
      <c r="A40" s="26"/>
      <c r="B40" s="27"/>
      <c r="C40" s="27"/>
      <c r="D40" s="26"/>
      <c r="E40" s="27"/>
      <c r="F40" s="12">
        <v>70000</v>
      </c>
      <c r="G40" s="3">
        <v>4046787.96766626</v>
      </c>
      <c r="H40" s="3">
        <v>27403837.446133699</v>
      </c>
      <c r="I40" s="4"/>
      <c r="L40" s="3"/>
      <c r="M40" s="3"/>
    </row>
    <row r="41" spans="1:13">
      <c r="A41" s="26"/>
      <c r="B41" s="27"/>
      <c r="C41" s="27"/>
      <c r="D41" s="26"/>
      <c r="E41" s="27"/>
      <c r="F41" s="5">
        <v>72000</v>
      </c>
      <c r="G41" s="3">
        <v>4048028.9678294999</v>
      </c>
      <c r="H41" s="3">
        <v>27403076.515469398</v>
      </c>
      <c r="I41" s="4"/>
      <c r="L41" s="3"/>
      <c r="M41" s="3"/>
    </row>
    <row r="42" spans="1:13">
      <c r="A42" s="26"/>
      <c r="B42" s="27"/>
      <c r="C42" s="27"/>
      <c r="D42" s="26"/>
      <c r="E42" s="27"/>
      <c r="F42" s="5">
        <v>74000</v>
      </c>
      <c r="G42" s="3">
        <v>4048741.96595744</v>
      </c>
      <c r="H42" s="3">
        <v>27402605.642784402</v>
      </c>
      <c r="I42" s="4"/>
      <c r="L42" s="3"/>
      <c r="M42" s="3"/>
    </row>
    <row r="43" spans="1:13">
      <c r="A43" s="26"/>
      <c r="B43" s="27"/>
      <c r="C43" s="27"/>
      <c r="D43" s="26"/>
      <c r="E43" s="27"/>
      <c r="F43" s="12">
        <v>76000</v>
      </c>
      <c r="G43" s="3">
        <v>4049380.1021905802</v>
      </c>
      <c r="H43" s="3">
        <v>27402150.5513491</v>
      </c>
      <c r="I43" s="4"/>
      <c r="L43" s="3"/>
      <c r="M43" s="3"/>
    </row>
    <row r="44" spans="1:13">
      <c r="A44" s="26"/>
      <c r="B44" s="27"/>
      <c r="C44" s="27"/>
      <c r="D44" s="26"/>
      <c r="E44" s="27"/>
      <c r="F44" s="5">
        <v>78000</v>
      </c>
      <c r="G44" s="3">
        <v>4050617.6299067698</v>
      </c>
      <c r="H44" s="3">
        <v>27400968.970090199</v>
      </c>
      <c r="I44" s="4"/>
      <c r="L44" s="3"/>
      <c r="M44" s="3"/>
    </row>
    <row r="45" spans="1:13">
      <c r="A45" s="26"/>
      <c r="B45" s="27"/>
      <c r="C45" s="27"/>
      <c r="D45" s="26"/>
      <c r="E45" s="27"/>
      <c r="F45" s="5">
        <v>80000</v>
      </c>
      <c r="G45" s="3">
        <v>4052271.83170975</v>
      </c>
      <c r="H45" s="3">
        <v>27400678.388498399</v>
      </c>
      <c r="I45" s="4"/>
      <c r="L45" s="3"/>
      <c r="M45" s="3"/>
    </row>
    <row r="46" spans="1:13">
      <c r="A46" s="26"/>
      <c r="B46" s="27"/>
      <c r="C46" s="27"/>
      <c r="D46" s="26"/>
      <c r="E46" s="27"/>
      <c r="F46" s="12">
        <v>82000</v>
      </c>
      <c r="G46" s="3">
        <v>4053610.7910400401</v>
      </c>
      <c r="H46" s="3">
        <v>27399385.171037499</v>
      </c>
      <c r="I46" s="4"/>
      <c r="L46" s="3"/>
      <c r="M46" s="3"/>
    </row>
    <row r="47" spans="1:13">
      <c r="A47" s="26"/>
      <c r="B47" s="27"/>
      <c r="C47" s="27"/>
      <c r="D47" s="26"/>
      <c r="E47" s="27"/>
      <c r="F47" s="5">
        <v>84000</v>
      </c>
      <c r="G47" s="3">
        <v>4054895.2849811101</v>
      </c>
      <c r="H47" s="3">
        <v>27399106.9180361</v>
      </c>
      <c r="I47" s="4"/>
      <c r="L47" s="3"/>
      <c r="M47" s="3"/>
    </row>
    <row r="48" spans="1:13">
      <c r="A48" s="26"/>
      <c r="B48" s="27"/>
      <c r="C48" s="27"/>
      <c r="D48" s="26"/>
      <c r="E48" s="27"/>
      <c r="F48" s="5">
        <v>86000</v>
      </c>
      <c r="G48" s="3">
        <v>4056604.3842806602</v>
      </c>
      <c r="H48" s="3">
        <v>27399754.760000501</v>
      </c>
      <c r="I48" s="4"/>
      <c r="L48" s="3"/>
      <c r="M48" s="3"/>
    </row>
    <row r="49" spans="1:13">
      <c r="A49" s="26"/>
      <c r="B49" s="27"/>
      <c r="C49" s="27"/>
      <c r="D49" s="26"/>
      <c r="E49" s="27"/>
      <c r="F49" s="12">
        <v>88000</v>
      </c>
      <c r="G49" s="3">
        <v>4057990.7247687201</v>
      </c>
      <c r="H49" s="3">
        <v>27398434.2562708</v>
      </c>
      <c r="I49" s="4"/>
      <c r="L49" s="3"/>
      <c r="M49" s="3"/>
    </row>
    <row r="50" spans="1:13">
      <c r="A50" s="26"/>
      <c r="B50" s="27"/>
      <c r="C50" s="27"/>
      <c r="D50" s="26"/>
      <c r="E50" s="27"/>
      <c r="F50" s="5">
        <v>90000</v>
      </c>
      <c r="G50" s="3">
        <v>4059383.1156108999</v>
      </c>
      <c r="H50" s="3">
        <v>27398830.317250598</v>
      </c>
      <c r="I50" s="4"/>
      <c r="L50" s="3"/>
      <c r="M50" s="3"/>
    </row>
    <row r="51" spans="1:13">
      <c r="A51" s="26"/>
      <c r="B51" s="27"/>
      <c r="C51" s="27"/>
      <c r="D51" s="26"/>
      <c r="E51" s="27"/>
      <c r="F51" s="5">
        <v>92000</v>
      </c>
      <c r="G51" s="3">
        <v>4060632.22317028</v>
      </c>
      <c r="H51" s="3">
        <v>27398986.0376678</v>
      </c>
      <c r="I51" s="4"/>
      <c r="L51" s="3"/>
      <c r="M51" s="3"/>
    </row>
    <row r="52" spans="1:13">
      <c r="A52" s="26"/>
      <c r="B52" s="27"/>
      <c r="C52" s="27"/>
      <c r="D52" s="26"/>
      <c r="E52" s="27"/>
      <c r="F52" s="12">
        <v>94000</v>
      </c>
      <c r="G52" s="3">
        <v>4060571.04600447</v>
      </c>
      <c r="H52" s="3">
        <v>27400716.657221202</v>
      </c>
      <c r="I52" s="4"/>
      <c r="L52" s="3"/>
      <c r="M52" s="3"/>
    </row>
    <row r="53" spans="1:13">
      <c r="A53" s="26"/>
      <c r="B53" s="27"/>
      <c r="C53" s="27"/>
      <c r="D53" s="26"/>
      <c r="E53" s="27"/>
      <c r="F53" s="5">
        <v>96000</v>
      </c>
      <c r="G53" s="3">
        <v>4060395.0664619799</v>
      </c>
      <c r="H53" s="3">
        <v>27402335.259929799</v>
      </c>
      <c r="I53" s="4"/>
      <c r="L53" s="3"/>
      <c r="M53" s="3"/>
    </row>
    <row r="54" spans="1:13">
      <c r="A54" s="26"/>
      <c r="B54" s="27"/>
      <c r="C54" s="27"/>
      <c r="D54" s="26"/>
      <c r="E54" s="27"/>
      <c r="F54" s="5">
        <v>98000</v>
      </c>
      <c r="G54" s="3">
        <v>4061725.4863064401</v>
      </c>
      <c r="H54" s="3">
        <v>27401702.7876148</v>
      </c>
      <c r="I54" s="4"/>
      <c r="L54" s="3"/>
      <c r="M54" s="3"/>
    </row>
    <row r="55" spans="1:13">
      <c r="A55" s="26"/>
      <c r="B55" s="27"/>
      <c r="C55" s="27"/>
      <c r="D55" s="26"/>
      <c r="E55" s="27"/>
      <c r="F55" s="12">
        <v>100000</v>
      </c>
      <c r="G55" s="3">
        <v>4063237.7609276399</v>
      </c>
      <c r="H55" s="3">
        <v>27401989.719262902</v>
      </c>
      <c r="I55" s="4"/>
      <c r="L55" s="3"/>
      <c r="M55" s="3"/>
    </row>
    <row r="56" spans="1:13">
      <c r="A56" s="26"/>
      <c r="B56" s="27"/>
      <c r="C56" s="27"/>
      <c r="D56" s="26"/>
      <c r="E56" s="27"/>
      <c r="F56" s="5">
        <v>102000</v>
      </c>
      <c r="G56" s="3">
        <v>4064529.4206841202</v>
      </c>
      <c r="H56" s="3">
        <v>27401064.8312927</v>
      </c>
      <c r="I56" s="4"/>
      <c r="L56" s="3"/>
      <c r="M56" s="3"/>
    </row>
    <row r="57" spans="1:13">
      <c r="A57" s="26"/>
      <c r="B57" s="27"/>
      <c r="C57" s="27"/>
      <c r="D57" s="26"/>
      <c r="E57" s="27"/>
      <c r="F57" s="5">
        <v>104000</v>
      </c>
      <c r="G57" s="3">
        <v>4065707.8853913401</v>
      </c>
      <c r="H57" s="3">
        <v>27401992.2570972</v>
      </c>
      <c r="I57" s="4"/>
      <c r="L57" s="3"/>
      <c r="M57" s="3"/>
    </row>
    <row r="58" spans="1:13">
      <c r="A58" s="26"/>
      <c r="B58" s="27"/>
      <c r="C58" s="27"/>
      <c r="D58" s="26"/>
      <c r="E58" s="27"/>
      <c r="F58" s="12">
        <v>106000</v>
      </c>
      <c r="G58" s="3">
        <v>4066657.7133255401</v>
      </c>
      <c r="H58" s="3">
        <v>27403476.194711301</v>
      </c>
      <c r="I58" s="4"/>
      <c r="L58" s="3"/>
      <c r="M58" s="3"/>
    </row>
    <row r="59" spans="1:13">
      <c r="A59" s="26"/>
      <c r="B59" s="27"/>
      <c r="C59" s="27"/>
      <c r="D59" s="26"/>
      <c r="E59" s="27"/>
      <c r="F59" s="5">
        <v>108000</v>
      </c>
      <c r="G59" s="3">
        <v>4068216.0015803599</v>
      </c>
      <c r="H59" s="3">
        <v>27404283.513594899</v>
      </c>
      <c r="I59" s="4"/>
      <c r="L59" s="3"/>
      <c r="M59" s="3"/>
    </row>
    <row r="60" spans="1:13">
      <c r="A60" s="26"/>
      <c r="B60" s="27"/>
      <c r="C60" s="27"/>
      <c r="D60" s="26"/>
      <c r="E60" s="27"/>
      <c r="F60" s="5">
        <v>110000</v>
      </c>
      <c r="G60" s="3">
        <v>4069673.2972820201</v>
      </c>
      <c r="H60" s="3">
        <v>27405271.3707866</v>
      </c>
      <c r="I60" s="4"/>
      <c r="L60" s="3"/>
      <c r="M60" s="3"/>
    </row>
    <row r="61" spans="1:13">
      <c r="A61" s="26"/>
      <c r="B61" s="27"/>
      <c r="C61" s="27"/>
      <c r="D61" s="26"/>
      <c r="E61" s="27"/>
      <c r="F61" s="12">
        <v>112000</v>
      </c>
      <c r="G61" s="3">
        <v>4071486.6442141999</v>
      </c>
      <c r="H61" s="3">
        <v>27405922.69452</v>
      </c>
      <c r="I61" s="4"/>
      <c r="L61" s="3"/>
      <c r="M61" s="3"/>
    </row>
    <row r="62" spans="1:13">
      <c r="A62" s="26"/>
      <c r="B62" s="27"/>
      <c r="C62" s="27"/>
      <c r="D62" s="26"/>
      <c r="E62" s="27"/>
      <c r="F62" s="5">
        <v>114000</v>
      </c>
      <c r="G62" s="3">
        <v>4073279.0368502</v>
      </c>
      <c r="H62" s="3">
        <v>27405521.239850599</v>
      </c>
      <c r="I62" s="4"/>
      <c r="L62" s="3"/>
      <c r="M62" s="3"/>
    </row>
    <row r="63" spans="1:13">
      <c r="A63" s="26"/>
      <c r="B63" s="27"/>
      <c r="C63" s="27"/>
      <c r="D63" s="26"/>
      <c r="E63" s="27"/>
      <c r="F63" s="5">
        <v>116000</v>
      </c>
      <c r="G63" s="3">
        <v>4074951.1066236501</v>
      </c>
      <c r="H63" s="3">
        <v>27404467.631733</v>
      </c>
      <c r="I63" s="4"/>
      <c r="L63" s="3"/>
      <c r="M63" s="3"/>
    </row>
    <row r="64" spans="1:13">
      <c r="A64" s="26"/>
      <c r="B64" s="27"/>
      <c r="C64" s="27"/>
      <c r="D64" s="30" t="s">
        <v>13</v>
      </c>
      <c r="E64" s="30">
        <v>16</v>
      </c>
      <c r="F64" s="5">
        <v>0</v>
      </c>
      <c r="G64" s="3">
        <v>4076654.70372645</v>
      </c>
      <c r="H64" s="3">
        <v>27403443.219939899</v>
      </c>
      <c r="I64" s="4"/>
      <c r="L64" s="3"/>
      <c r="M64" s="3"/>
    </row>
    <row r="65" spans="1:13">
      <c r="A65" s="26"/>
      <c r="B65" s="27"/>
      <c r="C65" s="27"/>
      <c r="D65" s="30"/>
      <c r="E65" s="30"/>
      <c r="F65" s="5">
        <v>2000</v>
      </c>
      <c r="G65" s="3">
        <v>4078309.43886268</v>
      </c>
      <c r="H65" s="3">
        <v>27402391.7982543</v>
      </c>
      <c r="I65" s="4"/>
      <c r="L65" s="3"/>
      <c r="M65" s="3"/>
    </row>
    <row r="66" spans="1:13">
      <c r="A66" s="26"/>
      <c r="B66" s="27"/>
      <c r="C66" s="27"/>
      <c r="D66" s="30"/>
      <c r="E66" s="30"/>
      <c r="F66" s="5">
        <v>4000</v>
      </c>
      <c r="G66" s="3">
        <v>4080128.2467479599</v>
      </c>
      <c r="H66" s="3">
        <v>27401638.737994101</v>
      </c>
      <c r="I66" s="4"/>
      <c r="L66" s="3"/>
      <c r="M66" s="3"/>
    </row>
    <row r="67" spans="1:13">
      <c r="A67" s="26"/>
      <c r="B67" s="27"/>
      <c r="C67" s="27"/>
      <c r="D67" s="30"/>
      <c r="E67" s="30"/>
      <c r="F67" s="5">
        <v>6000</v>
      </c>
      <c r="G67" s="3">
        <v>4082065.88937798</v>
      </c>
      <c r="H67" s="3">
        <v>27401153.455073699</v>
      </c>
      <c r="I67" s="4"/>
      <c r="L67" s="3"/>
      <c r="M67" s="3"/>
    </row>
    <row r="68" spans="1:13">
      <c r="A68" s="26"/>
      <c r="B68" s="27"/>
      <c r="C68" s="27"/>
      <c r="D68" s="30"/>
      <c r="E68" s="30"/>
      <c r="F68" s="5">
        <v>8000</v>
      </c>
      <c r="G68" s="3">
        <v>4084020.8521001199</v>
      </c>
      <c r="H68" s="3">
        <v>27401240.994024601</v>
      </c>
      <c r="I68" s="4"/>
      <c r="L68" s="3"/>
      <c r="M68" s="3"/>
    </row>
    <row r="69" spans="1:13">
      <c r="A69" s="26"/>
      <c r="B69" s="27"/>
      <c r="C69" s="27"/>
      <c r="D69" s="30"/>
      <c r="E69" s="30"/>
      <c r="F69" s="5">
        <v>10000</v>
      </c>
      <c r="G69" s="3">
        <v>4085989.4788571</v>
      </c>
      <c r="H69" s="3">
        <v>27401562.928239301</v>
      </c>
      <c r="I69" s="4"/>
      <c r="L69" s="3"/>
      <c r="M69" s="3"/>
    </row>
    <row r="70" spans="1:13">
      <c r="A70" s="26"/>
      <c r="B70" s="27"/>
      <c r="C70" s="27"/>
      <c r="D70" s="30"/>
      <c r="E70" s="30"/>
      <c r="F70" s="5">
        <v>12000</v>
      </c>
      <c r="G70" s="3">
        <v>4087662.7061683401</v>
      </c>
      <c r="H70" s="3">
        <v>27401584.321779199</v>
      </c>
      <c r="I70" s="4"/>
      <c r="L70" s="3"/>
      <c r="M70" s="3"/>
    </row>
    <row r="71" spans="1:13">
      <c r="A71" s="26"/>
      <c r="B71" s="27" t="s">
        <v>12</v>
      </c>
      <c r="C71" s="27"/>
      <c r="D71" s="30" t="s">
        <v>14</v>
      </c>
      <c r="E71" s="30">
        <v>17</v>
      </c>
      <c r="F71" s="5">
        <v>0</v>
      </c>
      <c r="G71" s="3">
        <v>4088848.0936389398</v>
      </c>
      <c r="H71" s="3">
        <v>27401932.787403099</v>
      </c>
      <c r="I71" s="4"/>
      <c r="L71" s="3"/>
      <c r="M71" s="3"/>
    </row>
    <row r="72" spans="1:13">
      <c r="A72" s="26"/>
      <c r="B72" s="27"/>
      <c r="C72" s="27"/>
      <c r="D72" s="30"/>
      <c r="E72" s="30"/>
      <c r="F72" s="5">
        <v>2000</v>
      </c>
      <c r="G72" s="3">
        <v>4090662.47431617</v>
      </c>
      <c r="H72" s="3">
        <v>27402220.420759499</v>
      </c>
      <c r="I72" s="4"/>
      <c r="L72" s="3"/>
      <c r="M72" s="3"/>
    </row>
    <row r="73" spans="1:13">
      <c r="A73" s="26"/>
      <c r="B73" s="27"/>
      <c r="C73" s="27"/>
      <c r="D73" s="30"/>
      <c r="E73" s="30"/>
      <c r="F73" s="5">
        <v>4000</v>
      </c>
      <c r="G73" s="3">
        <v>4092351.73586463</v>
      </c>
      <c r="H73" s="3">
        <v>27402890.302634701</v>
      </c>
      <c r="I73" s="4"/>
      <c r="L73" s="3"/>
      <c r="M73" s="3"/>
    </row>
    <row r="74" spans="1:13">
      <c r="A74" s="26"/>
      <c r="B74" s="27"/>
      <c r="C74" s="27"/>
      <c r="D74" s="30"/>
      <c r="E74" s="30"/>
      <c r="F74" s="5">
        <v>6000</v>
      </c>
      <c r="G74" s="3">
        <v>4093863.1936232499</v>
      </c>
      <c r="H74" s="3">
        <v>27404192.530139498</v>
      </c>
      <c r="I74" s="4"/>
      <c r="L74" s="3"/>
      <c r="M74" s="3"/>
    </row>
    <row r="75" spans="1:13">
      <c r="A75" s="26"/>
      <c r="B75" s="27"/>
      <c r="C75" s="27"/>
      <c r="D75" s="30"/>
      <c r="E75" s="30"/>
      <c r="F75" s="5">
        <v>8000</v>
      </c>
      <c r="G75" s="3">
        <v>4095435.29151808</v>
      </c>
      <c r="H75" s="3">
        <v>27405424.4241358</v>
      </c>
      <c r="I75" s="4"/>
      <c r="L75" s="3"/>
      <c r="M75" s="3"/>
    </row>
    <row r="76" spans="1:13">
      <c r="A76" s="26"/>
      <c r="B76" s="27"/>
      <c r="C76" s="27"/>
      <c r="D76" s="30"/>
      <c r="E76" s="30"/>
      <c r="F76" s="5">
        <v>10000</v>
      </c>
      <c r="G76" s="3">
        <v>4097150.37085209</v>
      </c>
      <c r="H76" s="3">
        <v>27406094.659929499</v>
      </c>
      <c r="I76" s="4"/>
      <c r="L76" s="3"/>
      <c r="M76" s="3"/>
    </row>
    <row r="77" spans="1:13">
      <c r="A77" s="26"/>
      <c r="B77" s="27"/>
      <c r="C77" s="27"/>
      <c r="D77" s="30"/>
      <c r="E77" s="30"/>
      <c r="F77" s="5">
        <v>12000</v>
      </c>
      <c r="G77" s="3">
        <v>4099113.00064262</v>
      </c>
      <c r="H77" s="3">
        <v>27406114.0149372</v>
      </c>
      <c r="I77" s="4"/>
      <c r="L77" s="3"/>
      <c r="M77" s="3"/>
    </row>
    <row r="78" spans="1:13">
      <c r="A78" s="26"/>
      <c r="B78" s="27"/>
      <c r="C78" s="27"/>
      <c r="D78" s="30"/>
      <c r="E78" s="30"/>
      <c r="F78" s="5">
        <v>14000</v>
      </c>
      <c r="G78" s="3">
        <v>4101017.7015843</v>
      </c>
      <c r="H78" s="3">
        <v>27406541.159706499</v>
      </c>
      <c r="I78" s="4"/>
      <c r="L78" s="3"/>
      <c r="M78" s="3"/>
    </row>
    <row r="79" spans="1:13">
      <c r="A79" s="26"/>
      <c r="B79" s="30" t="s">
        <v>16</v>
      </c>
      <c r="C79" s="27"/>
      <c r="D79" s="30" t="s">
        <v>15</v>
      </c>
      <c r="E79" s="30">
        <f>53-17</f>
        <v>36</v>
      </c>
      <c r="F79" s="5">
        <v>0</v>
      </c>
      <c r="G79" s="3">
        <v>4102784.9852092802</v>
      </c>
      <c r="H79" s="3">
        <v>27407241.791195899</v>
      </c>
      <c r="I79" s="4"/>
      <c r="L79" s="3"/>
      <c r="M79" s="3"/>
    </row>
    <row r="80" spans="1:13">
      <c r="A80" s="26"/>
      <c r="B80" s="30"/>
      <c r="C80" s="27"/>
      <c r="D80" s="30"/>
      <c r="E80" s="30"/>
      <c r="F80" s="5">
        <v>2000</v>
      </c>
      <c r="G80" s="3">
        <v>4104762.2666449598</v>
      </c>
      <c r="H80" s="3">
        <v>27407509.969331201</v>
      </c>
      <c r="I80" s="4"/>
      <c r="L80" s="3"/>
      <c r="M80" s="3"/>
    </row>
    <row r="81" spans="1:13">
      <c r="A81" s="26"/>
      <c r="B81" s="30"/>
      <c r="C81" s="27"/>
      <c r="D81" s="30"/>
      <c r="E81" s="30"/>
      <c r="F81" s="5">
        <v>4000</v>
      </c>
      <c r="G81" s="3">
        <v>4106747.7744046701</v>
      </c>
      <c r="H81" s="3">
        <v>27407474.147038899</v>
      </c>
      <c r="I81" s="4"/>
      <c r="L81" s="3"/>
      <c r="M81" s="3"/>
    </row>
    <row r="82" spans="1:13">
      <c r="A82" s="26"/>
      <c r="B82" s="30"/>
      <c r="C82" s="27"/>
      <c r="D82" s="30"/>
      <c r="E82" s="30"/>
      <c r="F82" s="5">
        <v>6000</v>
      </c>
      <c r="G82" s="3">
        <v>4108686.4097671299</v>
      </c>
      <c r="H82" s="3">
        <v>27407724.104079101</v>
      </c>
      <c r="I82" s="4"/>
      <c r="L82" s="3"/>
      <c r="M82" s="3"/>
    </row>
    <row r="83" spans="1:13">
      <c r="A83" s="26"/>
      <c r="B83" s="30"/>
      <c r="C83" s="27"/>
      <c r="D83" s="30"/>
      <c r="E83" s="30"/>
      <c r="F83" s="5">
        <v>8000</v>
      </c>
      <c r="G83" s="3">
        <v>4110639.9391212901</v>
      </c>
      <c r="H83" s="3">
        <v>27408125.6851959</v>
      </c>
      <c r="I83" s="4"/>
      <c r="L83" s="3"/>
      <c r="M83" s="3"/>
    </row>
    <row r="84" spans="1:13">
      <c r="A84" s="26"/>
      <c r="B84" s="30"/>
      <c r="C84" s="27"/>
      <c r="D84" s="30"/>
      <c r="E84" s="30"/>
      <c r="F84" s="5">
        <v>10000</v>
      </c>
      <c r="G84" s="3">
        <v>4112625.92047772</v>
      </c>
      <c r="H84" s="3">
        <v>27408355.056213699</v>
      </c>
      <c r="I84" s="4"/>
      <c r="L84" s="3"/>
      <c r="M84" s="3"/>
    </row>
    <row r="85" spans="1:13">
      <c r="A85" s="26"/>
      <c r="B85" s="30"/>
      <c r="C85" s="27"/>
      <c r="D85" s="30"/>
      <c r="E85" s="30"/>
      <c r="F85" s="5">
        <v>12000</v>
      </c>
      <c r="G85" s="3">
        <v>4114616.9479110502</v>
      </c>
      <c r="H85" s="3">
        <v>27408544.067522299</v>
      </c>
      <c r="I85" s="4"/>
      <c r="L85" s="3"/>
      <c r="M85" s="3"/>
    </row>
    <row r="86" spans="1:13">
      <c r="A86" s="26"/>
      <c r="B86" s="30"/>
      <c r="C86" s="27"/>
      <c r="D86" s="30"/>
      <c r="E86" s="30"/>
      <c r="F86" s="5">
        <v>14000</v>
      </c>
      <c r="G86" s="3">
        <v>4116570.3315783702</v>
      </c>
      <c r="H86" s="3">
        <v>27408367.4636085</v>
      </c>
      <c r="I86" s="4"/>
      <c r="L86" s="3"/>
      <c r="M86" s="3"/>
    </row>
    <row r="87" spans="1:13">
      <c r="A87" s="26"/>
      <c r="B87" s="30"/>
      <c r="C87" s="27"/>
      <c r="D87" s="30"/>
      <c r="E87" s="30"/>
      <c r="F87" s="5">
        <v>16000</v>
      </c>
      <c r="G87" s="3">
        <v>4118454.2470058599</v>
      </c>
      <c r="H87" s="3">
        <v>27407931.2096509</v>
      </c>
      <c r="I87" s="4"/>
      <c r="L87" s="3"/>
      <c r="M87" s="3"/>
    </row>
    <row r="88" spans="1:13">
      <c r="A88" s="26"/>
      <c r="B88" s="30"/>
      <c r="C88" s="27"/>
      <c r="D88" s="30"/>
      <c r="E88" s="30"/>
      <c r="F88" s="5">
        <v>18000</v>
      </c>
      <c r="G88" s="3">
        <v>4120172.0220689098</v>
      </c>
      <c r="H88" s="3">
        <v>27407117.249039099</v>
      </c>
      <c r="I88" s="4"/>
      <c r="L88" s="3"/>
      <c r="M88" s="3"/>
    </row>
    <row r="89" spans="1:13">
      <c r="A89" s="26"/>
      <c r="B89" s="30"/>
      <c r="C89" s="27"/>
      <c r="D89" s="30"/>
      <c r="E89" s="30"/>
      <c r="F89" s="5">
        <v>20000</v>
      </c>
      <c r="G89" s="3">
        <v>4121868.4711250002</v>
      </c>
      <c r="H89" s="3">
        <v>27406225.783108499</v>
      </c>
      <c r="I89" s="4"/>
      <c r="L89" s="3"/>
      <c r="M89" s="3"/>
    </row>
    <row r="90" spans="1:13">
      <c r="A90" s="26"/>
      <c r="B90" s="30"/>
      <c r="C90" s="27"/>
      <c r="D90" s="30"/>
      <c r="E90" s="30"/>
      <c r="F90" s="5">
        <v>22000</v>
      </c>
      <c r="G90" s="3">
        <v>4123464.7543988898</v>
      </c>
      <c r="H90" s="3">
        <v>27405042.4614316</v>
      </c>
      <c r="I90" s="4"/>
      <c r="L90" s="3"/>
      <c r="M90" s="3"/>
    </row>
    <row r="91" spans="1:13">
      <c r="A91" s="26"/>
      <c r="B91" s="30"/>
      <c r="C91" s="27"/>
      <c r="D91" s="30"/>
      <c r="E91" s="30"/>
      <c r="F91" s="5">
        <v>24000</v>
      </c>
      <c r="G91" s="3">
        <v>4125287.1280685398</v>
      </c>
      <c r="H91" s="3">
        <v>27404902.776098799</v>
      </c>
      <c r="I91" s="4"/>
      <c r="L91" s="3"/>
      <c r="M91" s="3"/>
    </row>
    <row r="92" spans="1:13">
      <c r="A92" s="26"/>
      <c r="B92" s="30"/>
      <c r="C92" s="27"/>
      <c r="D92" s="30"/>
      <c r="E92" s="30"/>
      <c r="F92" s="5">
        <v>26000</v>
      </c>
      <c r="G92" s="3">
        <v>4127143.6748613799</v>
      </c>
      <c r="H92" s="3">
        <v>27405180.8882716</v>
      </c>
      <c r="I92" s="4"/>
      <c r="L92" s="3"/>
      <c r="M92" s="3"/>
    </row>
    <row r="93" spans="1:13">
      <c r="A93" s="26"/>
      <c r="B93" s="30"/>
      <c r="C93" s="27"/>
      <c r="D93" s="30"/>
      <c r="E93" s="30"/>
      <c r="F93" s="5">
        <v>28000</v>
      </c>
      <c r="G93" s="3">
        <v>4128753.4685986098</v>
      </c>
      <c r="H93" s="3">
        <v>27406366.544539999</v>
      </c>
      <c r="I93" s="4"/>
      <c r="L93" s="3"/>
      <c r="M93" s="3"/>
    </row>
    <row r="94" spans="1:13">
      <c r="A94" s="26"/>
      <c r="B94" s="30"/>
      <c r="C94" s="27"/>
      <c r="D94" s="30"/>
      <c r="E94" s="30"/>
      <c r="F94" s="5">
        <v>30000</v>
      </c>
      <c r="G94" s="3">
        <v>4130384.7589127002</v>
      </c>
      <c r="H94" s="3">
        <v>27407462.690016098</v>
      </c>
      <c r="I94" s="4"/>
      <c r="L94" s="3"/>
      <c r="M94" s="3"/>
    </row>
    <row r="95" spans="1:13">
      <c r="A95" s="26"/>
      <c r="B95" s="30"/>
      <c r="C95" s="27"/>
      <c r="D95" s="30"/>
      <c r="E95" s="30"/>
      <c r="F95" s="5">
        <v>32000</v>
      </c>
      <c r="G95" s="3">
        <v>4132188.5750791002</v>
      </c>
      <c r="H95" s="3">
        <v>27408172.168023601</v>
      </c>
      <c r="I95" s="4"/>
      <c r="L95" s="3"/>
      <c r="M95" s="3"/>
    </row>
    <row r="96" spans="1:13">
      <c r="A96" s="26"/>
      <c r="B96" s="30"/>
      <c r="C96" s="27"/>
      <c r="D96" s="30"/>
      <c r="E96" s="30"/>
      <c r="F96" s="5">
        <v>34000</v>
      </c>
      <c r="G96" s="3">
        <v>4133991.6487520798</v>
      </c>
      <c r="H96" s="3">
        <v>27408627.637190301</v>
      </c>
      <c r="I96" s="4"/>
      <c r="L96" s="3"/>
      <c r="M96" s="3"/>
    </row>
    <row r="97" spans="1:13">
      <c r="A97" s="26"/>
      <c r="B97" s="28" t="s">
        <v>18</v>
      </c>
      <c r="C97" s="27"/>
      <c r="D97" s="29" t="s">
        <v>17</v>
      </c>
      <c r="E97" s="30">
        <v>7</v>
      </c>
      <c r="F97" s="5">
        <v>0</v>
      </c>
      <c r="G97" s="3">
        <v>4135827.18965354</v>
      </c>
      <c r="H97" s="3">
        <v>27409421.848473798</v>
      </c>
      <c r="I97" s="4"/>
      <c r="L97" s="3"/>
      <c r="M97" s="3"/>
    </row>
    <row r="98" spans="1:13">
      <c r="A98" s="26"/>
      <c r="B98" s="28"/>
      <c r="C98" s="27"/>
      <c r="D98" s="29"/>
      <c r="E98" s="30"/>
      <c r="F98" s="5">
        <v>2000</v>
      </c>
      <c r="G98" s="3">
        <v>4137621.4757502601</v>
      </c>
      <c r="H98" s="3">
        <v>27410303.861852799</v>
      </c>
      <c r="I98" s="4"/>
      <c r="L98" s="3"/>
      <c r="M98" s="3"/>
    </row>
    <row r="99" spans="1:13">
      <c r="A99" s="26"/>
      <c r="B99" s="28"/>
      <c r="C99" s="27"/>
      <c r="D99" s="29"/>
      <c r="E99" s="30"/>
      <c r="F99" s="5">
        <v>4000</v>
      </c>
      <c r="G99" s="3">
        <v>4139567.3357774802</v>
      </c>
      <c r="H99" s="3">
        <v>27410664.8040644</v>
      </c>
      <c r="I99" s="4"/>
      <c r="L99" s="3"/>
      <c r="M99" s="3"/>
    </row>
    <row r="100" spans="1:13">
      <c r="A100" s="26"/>
      <c r="B100" s="28" t="s">
        <v>20</v>
      </c>
      <c r="C100" s="27"/>
      <c r="D100" s="29" t="s">
        <v>19</v>
      </c>
      <c r="E100" s="28">
        <f>135-60</f>
        <v>75</v>
      </c>
      <c r="F100" s="5">
        <v>0</v>
      </c>
      <c r="G100" s="3">
        <v>4141558.93447559</v>
      </c>
      <c r="H100" s="3">
        <v>27410759.4314509</v>
      </c>
      <c r="I100" s="4"/>
      <c r="L100" s="3"/>
      <c r="M100" s="3"/>
    </row>
    <row r="101" spans="1:13">
      <c r="A101" s="26"/>
      <c r="B101" s="28"/>
      <c r="C101" s="27"/>
      <c r="D101" s="29"/>
      <c r="E101" s="28"/>
      <c r="F101" s="5">
        <v>2000</v>
      </c>
      <c r="G101" s="3">
        <v>4143276.5453089802</v>
      </c>
      <c r="H101" s="3">
        <v>27409870.437405799</v>
      </c>
      <c r="I101" s="4"/>
      <c r="L101" s="3"/>
      <c r="M101" s="3"/>
    </row>
    <row r="102" spans="1:13">
      <c r="A102" s="26"/>
      <c r="B102" s="28"/>
      <c r="C102" s="27"/>
      <c r="D102" s="29"/>
      <c r="E102" s="28"/>
      <c r="F102" s="5">
        <v>4000</v>
      </c>
      <c r="G102" s="3">
        <v>4144969.3381763501</v>
      </c>
      <c r="H102" s="3">
        <v>27410835.987018701</v>
      </c>
      <c r="I102" s="4"/>
      <c r="L102" s="3"/>
      <c r="M102" s="3"/>
    </row>
    <row r="103" spans="1:13">
      <c r="A103" s="26"/>
      <c r="B103" s="28"/>
      <c r="C103" s="27"/>
      <c r="D103" s="29"/>
      <c r="E103" s="28"/>
      <c r="F103" s="5">
        <v>6000</v>
      </c>
      <c r="G103" s="3">
        <v>4145943.6886312398</v>
      </c>
      <c r="H103" s="3">
        <v>27412304.914487299</v>
      </c>
      <c r="I103" s="4"/>
      <c r="L103" s="3"/>
      <c r="M103" s="3"/>
    </row>
    <row r="104" spans="1:13">
      <c r="A104" s="26"/>
      <c r="B104" s="28"/>
      <c r="C104" s="27"/>
      <c r="D104" s="29"/>
      <c r="E104" s="28"/>
      <c r="F104" s="5">
        <v>8000</v>
      </c>
      <c r="G104" s="3">
        <v>4147356.9968674802</v>
      </c>
      <c r="H104" s="3">
        <v>27413657.280469902</v>
      </c>
      <c r="I104" s="4"/>
      <c r="L104" s="3"/>
      <c r="M104" s="3"/>
    </row>
    <row r="105" spans="1:13">
      <c r="A105" s="26"/>
      <c r="B105" s="28"/>
      <c r="C105" s="27"/>
      <c r="D105" s="29"/>
      <c r="E105" s="28"/>
      <c r="F105" s="5">
        <v>10000</v>
      </c>
      <c r="G105" s="3">
        <v>4149098.89001715</v>
      </c>
      <c r="H105" s="3">
        <v>27414549.9088028</v>
      </c>
      <c r="I105" s="4"/>
      <c r="L105" s="3"/>
      <c r="M105" s="3"/>
    </row>
    <row r="106" spans="1:13">
      <c r="A106" s="26"/>
      <c r="B106" s="28"/>
      <c r="C106" s="27"/>
      <c r="D106" s="29"/>
      <c r="E106" s="28"/>
      <c r="F106" s="5">
        <v>12000</v>
      </c>
      <c r="G106" s="3">
        <v>4150121.8388424399</v>
      </c>
      <c r="H106" s="3">
        <v>27415929.120361902</v>
      </c>
      <c r="I106" s="4"/>
      <c r="L106" s="3"/>
      <c r="M106" s="3"/>
    </row>
    <row r="107" spans="1:13">
      <c r="A107" s="26"/>
      <c r="B107" s="28"/>
      <c r="C107" s="27"/>
      <c r="D107" s="29"/>
      <c r="E107" s="28"/>
      <c r="F107" s="5">
        <v>14000</v>
      </c>
      <c r="G107" s="3">
        <v>4150778.3169024498</v>
      </c>
      <c r="H107" s="3">
        <v>27417630.928543001</v>
      </c>
      <c r="I107" s="4"/>
      <c r="L107" s="3"/>
      <c r="M107" s="3"/>
    </row>
    <row r="108" spans="1:13">
      <c r="A108" s="26"/>
      <c r="B108" s="28"/>
      <c r="C108" s="27"/>
      <c r="D108" s="29"/>
      <c r="E108" s="28"/>
      <c r="F108" s="5">
        <v>16000</v>
      </c>
      <c r="G108" s="3">
        <v>4151571.2986828601</v>
      </c>
      <c r="H108" s="3">
        <v>27419453.9216616</v>
      </c>
      <c r="I108" s="4"/>
      <c r="L108" s="3"/>
      <c r="M108" s="3"/>
    </row>
    <row r="109" spans="1:13">
      <c r="A109" s="26"/>
      <c r="B109" s="28"/>
      <c r="C109" s="27"/>
      <c r="D109" s="29"/>
      <c r="E109" s="28"/>
      <c r="F109" s="5">
        <v>18000</v>
      </c>
      <c r="G109" s="3">
        <v>4152452.7429877599</v>
      </c>
      <c r="H109" s="3">
        <v>27421186.716156598</v>
      </c>
      <c r="I109" s="4"/>
      <c r="L109" s="3"/>
      <c r="M109" s="3"/>
    </row>
    <row r="110" spans="1:13">
      <c r="A110" s="26"/>
      <c r="B110" s="28"/>
      <c r="C110" s="27"/>
      <c r="D110" s="29"/>
      <c r="E110" s="28"/>
      <c r="F110" s="5">
        <v>20000</v>
      </c>
      <c r="G110" s="3">
        <v>4153228.6455272199</v>
      </c>
      <c r="H110" s="3">
        <v>27423015.342918001</v>
      </c>
      <c r="I110" s="4"/>
      <c r="L110" s="3"/>
      <c r="M110" s="3"/>
    </row>
    <row r="111" spans="1:13">
      <c r="A111" s="26"/>
      <c r="B111" s="28"/>
      <c r="C111" s="27"/>
      <c r="D111" s="29"/>
      <c r="E111" s="28"/>
      <c r="F111" s="5">
        <v>22000</v>
      </c>
      <c r="G111" s="3">
        <v>4154327.2884934102</v>
      </c>
      <c r="H111" s="3">
        <v>27424656.2190709</v>
      </c>
      <c r="I111" s="4"/>
      <c r="L111" s="3"/>
      <c r="M111" s="3"/>
    </row>
    <row r="112" spans="1:13">
      <c r="A112" s="26"/>
      <c r="B112" s="28"/>
      <c r="C112" s="27"/>
      <c r="D112" s="29"/>
      <c r="E112" s="28"/>
      <c r="F112" s="5">
        <v>24000</v>
      </c>
      <c r="G112" s="3">
        <v>4156151.7020485098</v>
      </c>
      <c r="H112" s="3">
        <v>27425365.923208602</v>
      </c>
      <c r="I112" s="4"/>
      <c r="L112" s="3"/>
      <c r="M112" s="3"/>
    </row>
    <row r="113" spans="1:13">
      <c r="A113" s="26"/>
      <c r="B113" s="28"/>
      <c r="C113" s="27"/>
      <c r="D113" s="29"/>
      <c r="E113" s="28"/>
      <c r="F113" s="5">
        <v>26000</v>
      </c>
      <c r="G113" s="3">
        <v>4157629.4195699599</v>
      </c>
      <c r="H113" s="3">
        <v>27425755.153942</v>
      </c>
      <c r="I113" s="4"/>
      <c r="L113" s="3"/>
      <c r="M113" s="3"/>
    </row>
    <row r="114" spans="1:13">
      <c r="A114" s="26"/>
      <c r="B114" s="28"/>
      <c r="C114" s="27"/>
      <c r="D114" s="29"/>
      <c r="E114" s="28"/>
      <c r="F114" s="5">
        <v>28000</v>
      </c>
      <c r="G114" s="3">
        <v>4158686.60850651</v>
      </c>
      <c r="H114" s="3">
        <v>27427310.684397399</v>
      </c>
      <c r="I114" s="4"/>
      <c r="L114" s="3"/>
      <c r="M114" s="3"/>
    </row>
    <row r="115" spans="1:13">
      <c r="A115" s="26"/>
      <c r="B115" s="28"/>
      <c r="C115" s="27"/>
      <c r="D115" s="29"/>
      <c r="E115" s="28"/>
      <c r="F115" s="5">
        <v>30000</v>
      </c>
      <c r="G115" s="3">
        <v>4159783.3513287301</v>
      </c>
      <c r="H115" s="3">
        <v>27428885.687332898</v>
      </c>
      <c r="I115" s="4"/>
      <c r="L115" s="3"/>
      <c r="M115" s="3"/>
    </row>
    <row r="116" spans="1:13">
      <c r="A116" s="26"/>
      <c r="B116" s="28"/>
      <c r="C116" s="27"/>
      <c r="D116" s="29"/>
      <c r="E116" s="28"/>
      <c r="F116" s="5">
        <v>32000</v>
      </c>
      <c r="G116" s="3">
        <v>4159979.65683692</v>
      </c>
      <c r="H116" s="3">
        <v>27430604.0039181</v>
      </c>
      <c r="I116" s="4"/>
      <c r="L116" s="3"/>
      <c r="M116" s="3"/>
    </row>
    <row r="117" spans="1:13">
      <c r="A117" s="26"/>
      <c r="B117" s="28"/>
      <c r="C117" s="27"/>
      <c r="D117" s="29"/>
      <c r="E117" s="28"/>
      <c r="F117" s="5">
        <v>34000</v>
      </c>
      <c r="G117" s="3">
        <v>4161552.9294721601</v>
      </c>
      <c r="H117" s="3">
        <v>27431263.076942399</v>
      </c>
      <c r="I117" s="4"/>
      <c r="L117" s="3"/>
      <c r="M117" s="3"/>
    </row>
    <row r="118" spans="1:13">
      <c r="A118" s="26"/>
      <c r="B118" s="28"/>
      <c r="C118" s="27"/>
      <c r="D118" s="29"/>
      <c r="E118" s="28"/>
      <c r="F118" s="5">
        <v>36000</v>
      </c>
      <c r="G118" s="3">
        <v>4162856.1603504</v>
      </c>
      <c r="H118" s="3">
        <v>27432780.012134202</v>
      </c>
      <c r="I118" s="4"/>
      <c r="L118" s="3"/>
      <c r="M118" s="3"/>
    </row>
    <row r="119" spans="1:13">
      <c r="A119" s="26"/>
      <c r="B119" s="28"/>
      <c r="C119" s="27"/>
      <c r="D119" s="29"/>
      <c r="E119" s="28"/>
      <c r="F119" s="5">
        <v>38000</v>
      </c>
      <c r="G119" s="3">
        <v>4163881.4343538899</v>
      </c>
      <c r="H119" s="3">
        <v>27434485.347619899</v>
      </c>
      <c r="I119" s="4"/>
      <c r="L119" s="3"/>
      <c r="M119" s="3"/>
    </row>
    <row r="120" spans="1:13">
      <c r="A120" s="26"/>
      <c r="B120" s="28"/>
      <c r="C120" s="27"/>
      <c r="D120" s="29"/>
      <c r="E120" s="28"/>
      <c r="F120" s="5">
        <v>40000</v>
      </c>
      <c r="G120" s="3">
        <v>4164482.7775681801</v>
      </c>
      <c r="H120" s="3">
        <v>27436327.1265756</v>
      </c>
      <c r="I120" s="4"/>
      <c r="L120" s="3"/>
      <c r="M120" s="3"/>
    </row>
    <row r="121" spans="1:13">
      <c r="A121" s="26"/>
      <c r="B121" s="28"/>
      <c r="C121" s="27"/>
      <c r="D121" s="29"/>
      <c r="E121" s="28"/>
      <c r="F121" s="5">
        <v>42000</v>
      </c>
      <c r="G121" s="3">
        <v>4165653.6721392199</v>
      </c>
      <c r="H121" s="3">
        <v>27437864.0826796</v>
      </c>
      <c r="I121" s="4"/>
      <c r="L121" s="3"/>
      <c r="M121" s="3"/>
    </row>
    <row r="122" spans="1:13">
      <c r="A122" s="26"/>
      <c r="B122" s="28"/>
      <c r="C122" s="27"/>
      <c r="D122" s="29"/>
      <c r="E122" s="28"/>
      <c r="F122" s="5">
        <v>44000</v>
      </c>
      <c r="G122" s="3">
        <v>4167157.12196108</v>
      </c>
      <c r="H122" s="3">
        <v>27438956.990627401</v>
      </c>
      <c r="I122" s="4"/>
      <c r="L122" s="3"/>
      <c r="M122" s="3"/>
    </row>
    <row r="123" spans="1:13">
      <c r="A123" s="26"/>
      <c r="B123" s="28"/>
      <c r="C123" s="27"/>
      <c r="D123" s="29"/>
      <c r="E123" s="28"/>
      <c r="F123" s="5">
        <v>46000</v>
      </c>
      <c r="G123" s="3">
        <v>4168533.3030432598</v>
      </c>
      <c r="H123" s="3">
        <v>27440188.490623899</v>
      </c>
      <c r="I123" s="4"/>
      <c r="L123" s="3"/>
      <c r="M123" s="3"/>
    </row>
    <row r="124" spans="1:13">
      <c r="A124" s="26"/>
      <c r="B124" s="28"/>
      <c r="C124" s="27"/>
      <c r="D124" s="29"/>
      <c r="E124" s="28"/>
      <c r="F124" s="5">
        <v>48000</v>
      </c>
      <c r="G124" s="3">
        <v>4169753.69296862</v>
      </c>
      <c r="H124" s="3">
        <v>27441724.4966355</v>
      </c>
      <c r="I124" s="4"/>
      <c r="L124" s="3"/>
      <c r="M124" s="3"/>
    </row>
    <row r="125" spans="1:13">
      <c r="A125" s="26"/>
      <c r="B125" s="28"/>
      <c r="C125" s="27"/>
      <c r="D125" s="29"/>
      <c r="E125" s="28"/>
      <c r="F125" s="5">
        <v>50000</v>
      </c>
      <c r="G125" s="3">
        <v>4170899.1418786198</v>
      </c>
      <c r="H125" s="3">
        <v>27443303.510080501</v>
      </c>
      <c r="I125" s="4"/>
      <c r="L125" s="3"/>
      <c r="M125" s="3"/>
    </row>
    <row r="126" spans="1:13">
      <c r="A126" s="26"/>
      <c r="B126" s="28"/>
      <c r="C126" s="27"/>
      <c r="D126" s="29"/>
      <c r="E126" s="28"/>
      <c r="F126" s="5">
        <v>52000</v>
      </c>
      <c r="G126" s="3">
        <v>4171986.76816396</v>
      </c>
      <c r="H126" s="3">
        <v>27444979.7743374</v>
      </c>
      <c r="I126" s="4"/>
      <c r="L126" s="3"/>
      <c r="M126" s="3"/>
    </row>
    <row r="127" spans="1:13">
      <c r="A127" s="26"/>
      <c r="B127" s="28"/>
      <c r="C127" s="27"/>
      <c r="D127" s="29"/>
      <c r="E127" s="28"/>
      <c r="F127" s="5">
        <v>54000</v>
      </c>
      <c r="G127" s="3">
        <v>4173265.8461820399</v>
      </c>
      <c r="H127" s="3">
        <v>27446284.9779411</v>
      </c>
      <c r="I127" s="4"/>
      <c r="L127" s="3"/>
      <c r="M127" s="3"/>
    </row>
    <row r="128" spans="1:13">
      <c r="A128" s="26"/>
      <c r="B128" s="28"/>
      <c r="C128" s="27"/>
      <c r="D128" s="29"/>
      <c r="E128" s="28"/>
      <c r="F128" s="5">
        <v>56000</v>
      </c>
      <c r="G128" s="3">
        <v>4175100.471874</v>
      </c>
      <c r="H128" s="3">
        <v>27447062.627641901</v>
      </c>
      <c r="I128" s="4"/>
      <c r="L128" s="3"/>
      <c r="M128" s="3"/>
    </row>
    <row r="129" spans="1:13">
      <c r="A129" s="26"/>
      <c r="B129" s="28"/>
      <c r="C129" s="27"/>
      <c r="D129" s="29"/>
      <c r="E129" s="28"/>
      <c r="F129" s="5">
        <v>58000</v>
      </c>
      <c r="G129" s="3">
        <v>4176964.7055644002</v>
      </c>
      <c r="H129" s="3">
        <v>27447632.632839199</v>
      </c>
      <c r="I129" s="4"/>
      <c r="L129" s="3"/>
      <c r="M129" s="3"/>
    </row>
    <row r="130" spans="1:13">
      <c r="A130" s="26"/>
      <c r="B130" s="28"/>
      <c r="C130" s="27"/>
      <c r="D130" s="29"/>
      <c r="E130" s="28"/>
      <c r="F130" s="5">
        <v>60000</v>
      </c>
      <c r="G130" s="3">
        <v>4178421.05951278</v>
      </c>
      <c r="H130" s="3">
        <v>27448730.669569001</v>
      </c>
      <c r="I130" s="4"/>
      <c r="L130" s="3"/>
      <c r="M130" s="3"/>
    </row>
    <row r="131" spans="1:13">
      <c r="A131" s="26"/>
      <c r="B131" s="28"/>
      <c r="C131" s="27"/>
      <c r="D131" s="29"/>
      <c r="E131" s="28"/>
      <c r="F131" s="5">
        <v>62000</v>
      </c>
      <c r="G131" s="3">
        <v>4178932.3573375898</v>
      </c>
      <c r="H131" s="3">
        <v>27450652.297668301</v>
      </c>
      <c r="I131" s="4"/>
      <c r="L131" s="3"/>
      <c r="M131" s="3"/>
    </row>
    <row r="132" spans="1:13">
      <c r="A132" s="26"/>
      <c r="B132" s="28"/>
      <c r="C132" s="27"/>
      <c r="D132" s="29"/>
      <c r="E132" s="28"/>
      <c r="F132" s="5">
        <v>64000</v>
      </c>
      <c r="G132" s="3">
        <v>4180188.3651280501</v>
      </c>
      <c r="H132" s="3">
        <v>27452191.492328599</v>
      </c>
      <c r="I132" s="4"/>
      <c r="L132" s="3"/>
      <c r="M132" s="3"/>
    </row>
    <row r="133" spans="1:13">
      <c r="A133" s="26"/>
      <c r="B133" s="28"/>
      <c r="C133" s="27"/>
      <c r="D133" s="29"/>
      <c r="E133" s="28"/>
      <c r="F133" s="5">
        <v>66000</v>
      </c>
      <c r="G133" s="3">
        <v>4181982.59679764</v>
      </c>
      <c r="H133" s="3">
        <v>27452985.3225944</v>
      </c>
      <c r="I133" s="4"/>
      <c r="L133" s="3"/>
      <c r="M133" s="3"/>
    </row>
    <row r="134" spans="1:13">
      <c r="A134" s="26"/>
      <c r="B134" s="28"/>
      <c r="C134" s="27"/>
      <c r="D134" s="29"/>
      <c r="E134" s="28"/>
      <c r="F134" s="5">
        <v>68000</v>
      </c>
      <c r="G134" s="3">
        <v>4183842.35040404</v>
      </c>
      <c r="H134" s="3">
        <v>27453089.995123401</v>
      </c>
      <c r="I134" s="4"/>
      <c r="L134" s="3"/>
      <c r="M134" s="3"/>
    </row>
    <row r="135" spans="1:13">
      <c r="A135" s="26"/>
      <c r="B135" s="28"/>
      <c r="C135" s="27"/>
      <c r="D135" s="29"/>
      <c r="E135" s="28"/>
      <c r="F135" s="5">
        <v>70000</v>
      </c>
      <c r="G135" s="3">
        <v>4185807.1411593999</v>
      </c>
      <c r="H135" s="3">
        <v>27453414.150014099</v>
      </c>
      <c r="I135" s="4"/>
      <c r="L135" s="3"/>
      <c r="M135" s="3"/>
    </row>
    <row r="136" spans="1:13">
      <c r="A136" s="26"/>
      <c r="B136" s="28"/>
      <c r="C136" s="27"/>
      <c r="D136" s="29"/>
      <c r="E136" s="28"/>
      <c r="F136" s="5">
        <v>72000</v>
      </c>
      <c r="G136" s="3">
        <v>4187680.6501466502</v>
      </c>
      <c r="H136" s="3">
        <v>27453888.969797399</v>
      </c>
      <c r="I136" s="4"/>
      <c r="L136" s="3"/>
      <c r="M136" s="3"/>
    </row>
    <row r="137" spans="1:13">
      <c r="A137" s="26"/>
      <c r="B137" s="28"/>
      <c r="C137" s="27"/>
      <c r="D137" s="29"/>
      <c r="E137" s="28"/>
      <c r="F137" s="5">
        <v>74000</v>
      </c>
      <c r="G137" s="3">
        <v>4189314.5034219902</v>
      </c>
      <c r="H137" s="3">
        <v>27452981.901842199</v>
      </c>
      <c r="I137" s="4"/>
      <c r="L137" s="3"/>
      <c r="M137" s="3"/>
    </row>
    <row r="138" spans="1:13">
      <c r="A138" s="26"/>
      <c r="B138" s="28"/>
      <c r="C138" s="27"/>
      <c r="D138" s="29"/>
      <c r="E138" s="28"/>
      <c r="F138" s="5">
        <v>76000</v>
      </c>
      <c r="G138" s="3">
        <v>4191105.0120036202</v>
      </c>
      <c r="H138" s="3">
        <v>27452108.811220299</v>
      </c>
      <c r="I138" s="4"/>
      <c r="L138" s="3"/>
      <c r="M138" s="3"/>
    </row>
    <row r="139" spans="1:13">
      <c r="A139" s="26"/>
      <c r="B139" s="28" t="s">
        <v>22</v>
      </c>
      <c r="C139" s="27"/>
      <c r="D139" s="29" t="s">
        <v>21</v>
      </c>
      <c r="E139" s="28">
        <f>178-135</f>
        <v>43</v>
      </c>
      <c r="F139" s="5">
        <v>0</v>
      </c>
      <c r="G139" s="3">
        <v>4192531.0870466898</v>
      </c>
      <c r="H139" s="3">
        <v>27453050.051679801</v>
      </c>
      <c r="I139" s="4"/>
      <c r="L139" s="3"/>
      <c r="M139" s="3"/>
    </row>
    <row r="140" spans="1:13">
      <c r="A140" s="26"/>
      <c r="B140" s="28"/>
      <c r="C140" s="27"/>
      <c r="D140" s="29"/>
      <c r="E140" s="28"/>
      <c r="F140" s="5">
        <v>2000</v>
      </c>
      <c r="G140" s="3">
        <v>4193351.6630839799</v>
      </c>
      <c r="H140" s="3">
        <v>27454697.603674501</v>
      </c>
      <c r="I140" s="4"/>
      <c r="L140" s="3"/>
      <c r="M140" s="3"/>
    </row>
    <row r="141" spans="1:13">
      <c r="A141" s="26"/>
      <c r="B141" s="28"/>
      <c r="C141" s="27"/>
      <c r="D141" s="29"/>
      <c r="E141" s="28"/>
      <c r="F141" s="5">
        <v>4000</v>
      </c>
      <c r="G141" s="3">
        <v>4195047.8061141903</v>
      </c>
      <c r="H141" s="3">
        <v>27455212.2100299</v>
      </c>
      <c r="I141" s="4"/>
      <c r="L141" s="3"/>
      <c r="M141" s="3"/>
    </row>
    <row r="142" spans="1:13">
      <c r="A142" s="26"/>
      <c r="B142" s="28"/>
      <c r="C142" s="27"/>
      <c r="D142" s="29"/>
      <c r="E142" s="28"/>
      <c r="F142" s="5">
        <v>6000</v>
      </c>
      <c r="G142" s="3">
        <v>4196515.0644861702</v>
      </c>
      <c r="H142" s="3">
        <v>27454438.7953192</v>
      </c>
      <c r="I142" s="4"/>
      <c r="L142" s="3"/>
      <c r="M142" s="3"/>
    </row>
    <row r="143" spans="1:13">
      <c r="A143" s="26"/>
      <c r="B143" s="28"/>
      <c r="C143" s="27"/>
      <c r="D143" s="29"/>
      <c r="E143" s="28"/>
      <c r="F143" s="5">
        <v>8000</v>
      </c>
      <c r="G143" s="3">
        <v>4198420.4179245504</v>
      </c>
      <c r="H143" s="3">
        <v>27455011.6979977</v>
      </c>
      <c r="I143" s="4"/>
      <c r="L143" s="3"/>
      <c r="M143" s="3"/>
    </row>
    <row r="144" spans="1:13">
      <c r="A144" s="26"/>
      <c r="B144" s="28"/>
      <c r="C144" s="27"/>
      <c r="D144" s="29"/>
      <c r="E144" s="28"/>
      <c r="F144" s="5">
        <v>10000</v>
      </c>
      <c r="G144" s="3">
        <v>4199712.4187576398</v>
      </c>
      <c r="H144" s="3">
        <v>27454094.7869616</v>
      </c>
      <c r="I144" s="4"/>
      <c r="L144" s="3"/>
      <c r="M144" s="3"/>
    </row>
    <row r="145" spans="1:13">
      <c r="A145" s="26"/>
      <c r="B145" s="28"/>
      <c r="C145" s="27"/>
      <c r="D145" s="29"/>
      <c r="E145" s="28"/>
      <c r="F145" s="5">
        <v>12000</v>
      </c>
      <c r="G145" s="3">
        <v>4200864.1899651699</v>
      </c>
      <c r="H145" s="3">
        <v>27455671.662934501</v>
      </c>
      <c r="I145" s="4"/>
      <c r="L145" s="3"/>
      <c r="M145" s="3"/>
    </row>
    <row r="146" spans="1:13">
      <c r="A146" s="26"/>
      <c r="B146" s="28"/>
      <c r="C146" s="27"/>
      <c r="D146" s="29"/>
      <c r="E146" s="28"/>
      <c r="F146" s="5">
        <v>14000</v>
      </c>
      <c r="G146" s="3">
        <v>4202577.2759809401</v>
      </c>
      <c r="H146" s="3">
        <v>27455087.9375333</v>
      </c>
      <c r="I146" s="4"/>
      <c r="L146" s="3"/>
      <c r="M146" s="3"/>
    </row>
    <row r="147" spans="1:13">
      <c r="A147" s="26"/>
      <c r="B147" s="28"/>
      <c r="C147" s="27"/>
      <c r="D147" s="29"/>
      <c r="E147" s="28"/>
      <c r="F147" s="5">
        <v>16000</v>
      </c>
      <c r="G147" s="3">
        <v>4203818.7420425899</v>
      </c>
      <c r="H147" s="3">
        <v>27455980.143919099</v>
      </c>
      <c r="I147" s="4"/>
      <c r="L147" s="3"/>
      <c r="M147" s="3"/>
    </row>
    <row r="148" spans="1:13">
      <c r="A148" s="26"/>
      <c r="B148" s="28"/>
      <c r="C148" s="27"/>
      <c r="D148" s="29"/>
      <c r="E148" s="28"/>
      <c r="F148" s="5">
        <v>18000</v>
      </c>
      <c r="G148" s="3">
        <v>4204667.8374879099</v>
      </c>
      <c r="H148" s="3">
        <v>27457591.196686</v>
      </c>
      <c r="I148" s="4"/>
      <c r="L148" s="3"/>
      <c r="M148" s="3"/>
    </row>
    <row r="149" spans="1:13">
      <c r="A149" s="26"/>
      <c r="B149" s="28"/>
      <c r="C149" s="27"/>
      <c r="D149" s="29"/>
      <c r="E149" s="28"/>
      <c r="F149" s="5">
        <v>20000</v>
      </c>
      <c r="G149" s="3">
        <v>4206125.1167577198</v>
      </c>
      <c r="H149" s="3">
        <v>27458492.812485699</v>
      </c>
      <c r="I149" s="4"/>
      <c r="L149" s="3"/>
      <c r="M149" s="3"/>
    </row>
    <row r="150" spans="1:13">
      <c r="A150" s="26"/>
      <c r="B150" s="28"/>
      <c r="C150" s="27"/>
      <c r="D150" s="29"/>
      <c r="E150" s="28"/>
      <c r="F150" s="5">
        <v>22000</v>
      </c>
      <c r="G150" s="3">
        <v>4206950.1519980598</v>
      </c>
      <c r="H150" s="3">
        <v>27457087.0944486</v>
      </c>
      <c r="I150" s="4"/>
      <c r="L150" s="3"/>
      <c r="M150" s="3"/>
    </row>
    <row r="151" spans="1:13">
      <c r="A151" s="26"/>
      <c r="B151" s="28"/>
      <c r="C151" s="27"/>
      <c r="D151" s="29"/>
      <c r="E151" s="28"/>
      <c r="F151" s="5">
        <v>24000</v>
      </c>
      <c r="G151" s="3">
        <v>4208063.6959269997</v>
      </c>
      <c r="H151" s="3">
        <v>27459976.4280641</v>
      </c>
      <c r="I151" s="4"/>
      <c r="L151" s="3"/>
      <c r="M151" s="3"/>
    </row>
    <row r="152" spans="1:13">
      <c r="A152" s="26"/>
      <c r="B152" s="28"/>
      <c r="C152" s="27"/>
      <c r="D152" s="29"/>
      <c r="E152" s="28"/>
      <c r="F152" s="5">
        <v>26000</v>
      </c>
      <c r="G152" s="3">
        <v>4208411.2622779403</v>
      </c>
      <c r="H152" s="3">
        <v>27458025.246219601</v>
      </c>
      <c r="I152" s="4"/>
      <c r="L152" s="3"/>
      <c r="M152" s="3"/>
    </row>
    <row r="153" spans="1:13">
      <c r="A153" s="26"/>
      <c r="B153" s="28"/>
      <c r="C153" s="27"/>
      <c r="D153" s="29"/>
      <c r="E153" s="28"/>
      <c r="F153" s="5">
        <v>28000</v>
      </c>
      <c r="G153" s="3">
        <v>4209645.5023954697</v>
      </c>
      <c r="H153" s="3">
        <v>27459736.7625359</v>
      </c>
      <c r="I153" s="4"/>
      <c r="L153" s="3"/>
      <c r="M153" s="3"/>
    </row>
    <row r="154" spans="1:13">
      <c r="A154" s="26"/>
      <c r="B154" s="28"/>
      <c r="C154" s="27"/>
      <c r="D154" s="29"/>
      <c r="E154" s="28"/>
      <c r="F154" s="5">
        <v>30000</v>
      </c>
      <c r="G154" s="3">
        <v>4210798.9652899504</v>
      </c>
      <c r="H154" s="3">
        <v>27461107.4241625</v>
      </c>
      <c r="I154" s="4"/>
      <c r="L154" s="3"/>
      <c r="M154" s="3"/>
    </row>
    <row r="155" spans="1:13">
      <c r="A155" s="26"/>
      <c r="B155" s="28"/>
      <c r="C155" s="27"/>
      <c r="D155" s="29"/>
      <c r="E155" s="28"/>
      <c r="F155" s="5">
        <v>32000</v>
      </c>
      <c r="G155" s="3">
        <v>4212156.21057285</v>
      </c>
      <c r="H155" s="3">
        <v>27462536.566978902</v>
      </c>
      <c r="I155" s="4"/>
      <c r="L155" s="3"/>
      <c r="M155" s="3"/>
    </row>
    <row r="156" spans="1:13">
      <c r="A156" s="26"/>
      <c r="B156" s="28"/>
      <c r="C156" s="27"/>
      <c r="D156" s="29"/>
      <c r="E156" s="28"/>
      <c r="F156" s="5">
        <v>34000</v>
      </c>
      <c r="G156" s="3">
        <v>4213485.4885327704</v>
      </c>
      <c r="H156" s="3">
        <v>27463464.390617099</v>
      </c>
      <c r="I156" s="4"/>
      <c r="L156" s="3"/>
      <c r="M156" s="3"/>
    </row>
    <row r="157" spans="1:13">
      <c r="A157" s="26"/>
      <c r="B157" s="28"/>
      <c r="C157" s="27"/>
      <c r="D157" s="29"/>
      <c r="E157" s="28"/>
      <c r="F157" s="5">
        <v>36000</v>
      </c>
      <c r="G157" s="3">
        <v>4215380.88774407</v>
      </c>
      <c r="H157" s="3">
        <v>27463571.303218</v>
      </c>
      <c r="I157" s="4"/>
      <c r="L157" s="3"/>
      <c r="M157" s="3"/>
    </row>
    <row r="158" spans="1:13">
      <c r="A158" s="26"/>
      <c r="B158" s="28"/>
      <c r="C158" s="27"/>
      <c r="D158" s="29"/>
      <c r="E158" s="28"/>
      <c r="F158" s="5">
        <v>38000</v>
      </c>
      <c r="G158" s="3">
        <v>4216476.1459639799</v>
      </c>
      <c r="H158" s="3">
        <v>27462439.8629543</v>
      </c>
      <c r="I158" s="4"/>
      <c r="L158" s="3"/>
      <c r="M158" s="3"/>
    </row>
    <row r="159" spans="1:13">
      <c r="A159" s="26"/>
      <c r="B159" s="27" t="s">
        <v>23</v>
      </c>
      <c r="C159" s="27"/>
      <c r="D159" s="12"/>
      <c r="E159" s="12">
        <f>E139+E100+E99+E79+E71+E64+E5</f>
        <v>305</v>
      </c>
      <c r="F159" s="5"/>
      <c r="G159" s="12"/>
      <c r="H159" s="12"/>
      <c r="I159" s="4"/>
      <c r="L159" s="12"/>
      <c r="M159" s="12"/>
    </row>
    <row r="160" spans="1:13">
      <c r="A160" s="26"/>
      <c r="B160" s="30" t="s">
        <v>27</v>
      </c>
      <c r="C160" s="27" t="s">
        <v>25</v>
      </c>
      <c r="D160" s="31" t="s">
        <v>26</v>
      </c>
      <c r="E160" s="27">
        <v>118</v>
      </c>
      <c r="F160" s="12">
        <v>0</v>
      </c>
      <c r="G160" s="3">
        <v>4007770.1427527298</v>
      </c>
      <c r="H160" s="3">
        <v>27393242.1001909</v>
      </c>
      <c r="I160" s="4"/>
      <c r="L160" s="3"/>
      <c r="M160" s="3"/>
    </row>
    <row r="161" spans="1:13">
      <c r="A161" s="26"/>
      <c r="B161" s="30"/>
      <c r="C161" s="27"/>
      <c r="D161" s="31"/>
      <c r="E161" s="27"/>
      <c r="F161" s="5">
        <v>2000</v>
      </c>
      <c r="G161" s="3">
        <v>4008962.7176423301</v>
      </c>
      <c r="H161" s="3">
        <v>27392326.346837599</v>
      </c>
      <c r="I161" s="4"/>
      <c r="L161" s="3"/>
      <c r="M161" s="3"/>
    </row>
    <row r="162" spans="1:13">
      <c r="A162" s="26"/>
      <c r="B162" s="30"/>
      <c r="C162" s="27"/>
      <c r="D162" s="31"/>
      <c r="E162" s="27"/>
      <c r="F162" s="5">
        <v>4000</v>
      </c>
      <c r="G162" s="3">
        <v>4009868.5975277699</v>
      </c>
      <c r="H162" s="3">
        <v>27390897.266815498</v>
      </c>
      <c r="I162" s="4"/>
      <c r="L162" s="3"/>
      <c r="M162" s="3"/>
    </row>
    <row r="163" spans="1:13">
      <c r="A163" s="26"/>
      <c r="B163" s="30"/>
      <c r="C163" s="27"/>
      <c r="D163" s="31"/>
      <c r="E163" s="27"/>
      <c r="F163" s="12">
        <v>6000</v>
      </c>
      <c r="G163" s="3">
        <v>4011396.7038206598</v>
      </c>
      <c r="H163" s="3">
        <v>27390441.9864759</v>
      </c>
      <c r="I163" s="4"/>
      <c r="L163" s="3"/>
      <c r="M163" s="3"/>
    </row>
    <row r="164" spans="1:13">
      <c r="A164" s="26"/>
      <c r="B164" s="30"/>
      <c r="C164" s="27"/>
      <c r="D164" s="31"/>
      <c r="E164" s="27"/>
      <c r="F164" s="5">
        <v>8000</v>
      </c>
      <c r="G164" s="3">
        <v>4012622.9890771201</v>
      </c>
      <c r="H164" s="3">
        <v>27389148.9340887</v>
      </c>
      <c r="I164" s="4"/>
      <c r="L164" s="3"/>
      <c r="M164" s="3"/>
    </row>
    <row r="165" spans="1:13">
      <c r="A165" s="26"/>
      <c r="B165" s="30"/>
      <c r="C165" s="27"/>
      <c r="D165" s="31"/>
      <c r="E165" s="27"/>
      <c r="F165" s="5">
        <v>10000</v>
      </c>
      <c r="G165" s="3">
        <v>4014008.7059625601</v>
      </c>
      <c r="H165" s="3">
        <v>27388000.447078701</v>
      </c>
      <c r="I165" s="4"/>
      <c r="L165" s="3"/>
      <c r="M165" s="3"/>
    </row>
    <row r="166" spans="1:13">
      <c r="A166" s="26"/>
      <c r="B166" s="30"/>
      <c r="C166" s="27"/>
      <c r="D166" s="31"/>
      <c r="E166" s="27"/>
      <c r="F166" s="12">
        <v>12000</v>
      </c>
      <c r="G166" s="3">
        <v>4015598.9629826602</v>
      </c>
      <c r="H166" s="3">
        <v>27388963.677586898</v>
      </c>
      <c r="I166" s="4"/>
      <c r="L166" s="3"/>
      <c r="M166" s="3"/>
    </row>
    <row r="167" spans="1:13">
      <c r="A167" s="26"/>
      <c r="B167" s="30"/>
      <c r="C167" s="27"/>
      <c r="D167" s="31"/>
      <c r="E167" s="27"/>
      <c r="F167" s="5">
        <v>14000</v>
      </c>
      <c r="G167" s="3">
        <v>4017345.8369003502</v>
      </c>
      <c r="H167" s="3">
        <v>27388507.712024499</v>
      </c>
      <c r="I167" s="4"/>
      <c r="L167" s="3"/>
      <c r="M167" s="3"/>
    </row>
    <row r="168" spans="1:13">
      <c r="A168" s="26"/>
      <c r="B168" s="30"/>
      <c r="C168" s="27"/>
      <c r="D168" s="31"/>
      <c r="E168" s="27"/>
      <c r="F168" s="5">
        <v>16000</v>
      </c>
      <c r="G168" s="3">
        <v>4018938.1489303601</v>
      </c>
      <c r="H168" s="3">
        <v>27387519.331360899</v>
      </c>
      <c r="I168" s="4"/>
      <c r="L168" s="3"/>
      <c r="M168" s="3"/>
    </row>
    <row r="169" spans="1:13">
      <c r="A169" s="26"/>
      <c r="B169" s="30"/>
      <c r="C169" s="27"/>
      <c r="D169" s="31"/>
      <c r="E169" s="27"/>
      <c r="F169" s="12">
        <v>18000</v>
      </c>
      <c r="G169" s="3">
        <v>4020418.2411861098</v>
      </c>
      <c r="H169" s="3">
        <v>27387891.251780398</v>
      </c>
      <c r="I169" s="4"/>
      <c r="L169" s="3"/>
      <c r="M169" s="3"/>
    </row>
    <row r="170" spans="1:13">
      <c r="A170" s="26"/>
      <c r="B170" s="30"/>
      <c r="C170" s="27"/>
      <c r="D170" s="31"/>
      <c r="E170" s="27"/>
      <c r="F170" s="5">
        <v>20000</v>
      </c>
      <c r="G170" s="3">
        <v>4021725.6720301802</v>
      </c>
      <c r="H170" s="3">
        <v>27386896.325352501</v>
      </c>
      <c r="I170" s="4"/>
      <c r="L170" s="3"/>
      <c r="M170" s="3"/>
    </row>
    <row r="171" spans="1:13">
      <c r="A171" s="26"/>
      <c r="B171" s="30"/>
      <c r="C171" s="27"/>
      <c r="D171" s="31"/>
      <c r="E171" s="27"/>
      <c r="F171" s="5">
        <v>22000</v>
      </c>
      <c r="G171" s="3">
        <v>4023392.97563755</v>
      </c>
      <c r="H171" s="3">
        <v>27386276.878317598</v>
      </c>
      <c r="I171" s="4"/>
      <c r="L171" s="3"/>
      <c r="M171" s="3"/>
    </row>
    <row r="172" spans="1:13">
      <c r="A172" s="26"/>
      <c r="B172" s="30"/>
      <c r="C172" s="27"/>
      <c r="D172" s="31"/>
      <c r="E172" s="27"/>
      <c r="F172" s="12">
        <v>24000</v>
      </c>
      <c r="G172" s="3">
        <v>4024918.86928024</v>
      </c>
      <c r="H172" s="3">
        <v>27385524.7836718</v>
      </c>
      <c r="I172" s="4"/>
      <c r="L172" s="3"/>
      <c r="M172" s="3"/>
    </row>
    <row r="173" spans="1:13">
      <c r="A173" s="26"/>
      <c r="B173" s="30"/>
      <c r="C173" s="27"/>
      <c r="D173" s="31"/>
      <c r="E173" s="27"/>
      <c r="F173" s="5">
        <v>26000</v>
      </c>
      <c r="G173" s="3">
        <v>4026861.0861426499</v>
      </c>
      <c r="H173" s="3">
        <v>27385541.078176901</v>
      </c>
      <c r="I173" s="4"/>
      <c r="L173" s="3"/>
      <c r="M173" s="3"/>
    </row>
    <row r="174" spans="1:13">
      <c r="A174" s="26"/>
      <c r="B174" s="30"/>
      <c r="C174" s="27"/>
      <c r="D174" s="31"/>
      <c r="E174" s="27"/>
      <c r="F174" s="5">
        <v>28000</v>
      </c>
      <c r="G174" s="3">
        <v>4028498.3634244599</v>
      </c>
      <c r="H174" s="3">
        <v>27386119.2926354</v>
      </c>
      <c r="I174" s="4"/>
      <c r="L174" s="3"/>
      <c r="M174" s="3"/>
    </row>
    <row r="175" spans="1:13">
      <c r="A175" s="26"/>
      <c r="B175" s="30"/>
      <c r="C175" s="27"/>
      <c r="D175" s="31"/>
      <c r="E175" s="27"/>
      <c r="F175" s="12">
        <v>30000</v>
      </c>
      <c r="G175" s="3">
        <v>4029741.3902094201</v>
      </c>
      <c r="H175" s="3">
        <v>27386726.157281</v>
      </c>
      <c r="I175" s="4"/>
      <c r="L175" s="3"/>
      <c r="M175" s="3"/>
    </row>
    <row r="176" spans="1:13">
      <c r="A176" s="26"/>
      <c r="B176" s="30"/>
      <c r="C176" s="27"/>
      <c r="D176" s="31"/>
      <c r="E176" s="27"/>
      <c r="F176" s="5">
        <v>32000</v>
      </c>
      <c r="G176" s="3">
        <v>4030996.7077534399</v>
      </c>
      <c r="H176" s="3">
        <v>27387206.241796602</v>
      </c>
      <c r="I176" s="4"/>
      <c r="L176" s="3"/>
      <c r="M176" s="3"/>
    </row>
    <row r="177" spans="1:13">
      <c r="A177" s="26"/>
      <c r="B177" s="30"/>
      <c r="C177" s="27"/>
      <c r="D177" s="31"/>
      <c r="E177" s="27"/>
      <c r="F177" s="5">
        <v>34000</v>
      </c>
      <c r="G177" s="3">
        <v>4032432.1364707001</v>
      </c>
      <c r="H177" s="3">
        <v>27387057.7164509</v>
      </c>
      <c r="I177" s="4"/>
      <c r="L177" s="3"/>
      <c r="M177" s="3"/>
    </row>
    <row r="178" spans="1:13">
      <c r="A178" s="26"/>
      <c r="B178" s="30"/>
      <c r="C178" s="27"/>
      <c r="D178" s="31"/>
      <c r="E178" s="27"/>
      <c r="F178" s="12">
        <v>36000</v>
      </c>
      <c r="G178" s="3">
        <v>4034160.4507508799</v>
      </c>
      <c r="H178" s="3">
        <v>27387443.600889601</v>
      </c>
      <c r="I178" s="4"/>
      <c r="L178" s="3"/>
      <c r="M178" s="3"/>
    </row>
    <row r="179" spans="1:13">
      <c r="A179" s="26"/>
      <c r="B179" s="30"/>
      <c r="C179" s="27"/>
      <c r="D179" s="31"/>
      <c r="E179" s="27"/>
      <c r="F179" s="5">
        <v>38000</v>
      </c>
      <c r="G179" s="3">
        <v>4035180.7216738402</v>
      </c>
      <c r="H179" s="3">
        <v>27388664.468520701</v>
      </c>
      <c r="I179" s="4"/>
      <c r="L179" s="3"/>
      <c r="M179" s="3"/>
    </row>
    <row r="180" spans="1:13">
      <c r="A180" s="26"/>
      <c r="B180" s="30"/>
      <c r="C180" s="27"/>
      <c r="D180" s="31"/>
      <c r="E180" s="27"/>
      <c r="F180" s="5">
        <v>40000</v>
      </c>
      <c r="G180" s="3">
        <v>4036723.5455495901</v>
      </c>
      <c r="H180" s="3">
        <v>27389489.312497299</v>
      </c>
      <c r="I180" s="4"/>
      <c r="L180" s="3"/>
      <c r="M180" s="3"/>
    </row>
    <row r="181" spans="1:13">
      <c r="A181" s="26"/>
      <c r="B181" s="30"/>
      <c r="C181" s="27"/>
      <c r="D181" s="31"/>
      <c r="E181" s="27"/>
      <c r="F181" s="12">
        <v>42000</v>
      </c>
      <c r="G181" s="3">
        <v>4038030.4863981698</v>
      </c>
      <c r="H181" s="3">
        <v>27389582.259321298</v>
      </c>
      <c r="I181" s="4"/>
      <c r="L181" s="3"/>
      <c r="M181" s="3"/>
    </row>
    <row r="182" spans="1:13">
      <c r="A182" s="26"/>
      <c r="B182" s="30"/>
      <c r="C182" s="27"/>
      <c r="D182" s="31"/>
      <c r="E182" s="27"/>
      <c r="F182" s="5">
        <v>44000</v>
      </c>
      <c r="G182" s="3">
        <v>4038120.01703382</v>
      </c>
      <c r="H182" s="3">
        <v>27389924.048075199</v>
      </c>
      <c r="I182" s="4"/>
      <c r="L182" s="3"/>
      <c r="M182" s="3"/>
    </row>
    <row r="183" spans="1:13">
      <c r="A183" s="26"/>
      <c r="B183" s="30"/>
      <c r="C183" s="27"/>
      <c r="D183" s="31"/>
      <c r="E183" s="27"/>
      <c r="F183" s="5">
        <v>46000</v>
      </c>
      <c r="G183" s="3">
        <v>4039509.7373364801</v>
      </c>
      <c r="H183" s="3">
        <v>27391191.479164299</v>
      </c>
      <c r="I183" s="4"/>
      <c r="L183" s="3"/>
      <c r="M183" s="3"/>
    </row>
    <row r="184" spans="1:13">
      <c r="A184" s="26"/>
      <c r="B184" s="30"/>
      <c r="C184" s="27"/>
      <c r="D184" s="31"/>
      <c r="E184" s="27"/>
      <c r="F184" s="12">
        <v>48000</v>
      </c>
      <c r="G184" s="3">
        <v>4040526.7197507001</v>
      </c>
      <c r="H184" s="3">
        <v>27391672.9639588</v>
      </c>
      <c r="I184" s="4"/>
      <c r="L184" s="3"/>
      <c r="M184" s="3"/>
    </row>
    <row r="185" spans="1:13">
      <c r="A185" s="26"/>
      <c r="B185" s="30"/>
      <c r="C185" s="27"/>
      <c r="D185" s="31"/>
      <c r="E185" s="27"/>
      <c r="F185" s="5">
        <v>50000</v>
      </c>
      <c r="G185" s="3">
        <v>4041940.6340107699</v>
      </c>
      <c r="H185" s="3">
        <v>27392489.056196399</v>
      </c>
      <c r="I185" s="4"/>
      <c r="L185" s="3"/>
      <c r="M185" s="3"/>
    </row>
    <row r="186" spans="1:13">
      <c r="A186" s="26"/>
      <c r="B186" s="30"/>
      <c r="C186" s="27"/>
      <c r="D186" s="31"/>
      <c r="E186" s="27"/>
      <c r="F186" s="5">
        <v>52000</v>
      </c>
      <c r="G186" s="3">
        <v>4043116.5844100998</v>
      </c>
      <c r="H186" s="3">
        <v>27393577.129756801</v>
      </c>
      <c r="I186" s="4"/>
      <c r="L186" s="3"/>
      <c r="M186" s="3"/>
    </row>
    <row r="187" spans="1:13">
      <c r="A187" s="26"/>
      <c r="B187" s="30"/>
      <c r="C187" s="27"/>
      <c r="D187" s="31"/>
      <c r="E187" s="27"/>
      <c r="F187" s="12">
        <v>54000</v>
      </c>
      <c r="G187" s="3">
        <v>4043567.56694393</v>
      </c>
      <c r="H187" s="3">
        <v>27393900.1385503</v>
      </c>
      <c r="I187" s="4"/>
      <c r="L187" s="3"/>
      <c r="M187" s="3"/>
    </row>
    <row r="188" spans="1:13">
      <c r="A188" s="26"/>
      <c r="B188" s="30"/>
      <c r="C188" s="27"/>
      <c r="D188" s="31"/>
      <c r="E188" s="27"/>
      <c r="F188" s="5">
        <v>56000</v>
      </c>
      <c r="G188" s="3">
        <v>4044163.0978405001</v>
      </c>
      <c r="H188" s="3">
        <v>27395230.899952199</v>
      </c>
      <c r="I188" s="4"/>
      <c r="L188" s="3"/>
      <c r="M188" s="3"/>
    </row>
    <row r="189" spans="1:13">
      <c r="A189" s="26"/>
      <c r="B189" s="30"/>
      <c r="C189" s="27"/>
      <c r="D189" s="31"/>
      <c r="E189" s="27"/>
      <c r="F189" s="5">
        <v>58000</v>
      </c>
      <c r="G189" s="3">
        <v>4043499.2951208302</v>
      </c>
      <c r="H189" s="3">
        <v>27396081.196075</v>
      </c>
      <c r="I189" s="4"/>
      <c r="L189" s="3"/>
      <c r="M189" s="3"/>
    </row>
    <row r="190" spans="1:13">
      <c r="A190" s="26"/>
      <c r="B190" s="30"/>
      <c r="C190" s="27"/>
      <c r="D190" s="31"/>
      <c r="E190" s="27"/>
      <c r="F190" s="12">
        <v>60000</v>
      </c>
      <c r="G190" s="3">
        <v>4044789.03028786</v>
      </c>
      <c r="H190" s="3">
        <v>27392655.768755201</v>
      </c>
      <c r="I190" s="4"/>
      <c r="L190" s="3"/>
      <c r="M190" s="3"/>
    </row>
    <row r="191" spans="1:13">
      <c r="A191" s="26"/>
      <c r="B191" s="30"/>
      <c r="C191" s="27"/>
      <c r="D191" s="31"/>
      <c r="E191" s="27"/>
      <c r="F191" s="5">
        <v>62000</v>
      </c>
      <c r="G191" s="3">
        <v>4043229.4694704199</v>
      </c>
      <c r="H191" s="3">
        <v>27397653.6185879</v>
      </c>
      <c r="I191" s="4"/>
      <c r="L191" s="3"/>
      <c r="M191" s="3"/>
    </row>
    <row r="192" spans="1:13">
      <c r="A192" s="26"/>
      <c r="B192" s="30"/>
      <c r="C192" s="27"/>
      <c r="D192" s="31"/>
      <c r="E192" s="27"/>
      <c r="F192" s="5">
        <v>64000</v>
      </c>
      <c r="G192" s="3">
        <v>4042809.2316823099</v>
      </c>
      <c r="H192" s="3">
        <v>27398490.4675241</v>
      </c>
      <c r="I192" s="4"/>
      <c r="L192" s="3"/>
      <c r="M192" s="3"/>
    </row>
    <row r="193" spans="1:13">
      <c r="A193" s="26"/>
      <c r="B193" s="30"/>
      <c r="C193" s="27"/>
      <c r="D193" s="31"/>
      <c r="E193" s="27"/>
      <c r="F193" s="12">
        <v>66000</v>
      </c>
      <c r="G193" s="3">
        <v>4043786.7129120799</v>
      </c>
      <c r="H193" s="3">
        <v>27399261.936150599</v>
      </c>
      <c r="I193" s="4"/>
      <c r="L193" s="3"/>
      <c r="M193" s="3"/>
    </row>
    <row r="194" spans="1:13">
      <c r="A194" s="26"/>
      <c r="B194" s="30"/>
      <c r="C194" s="27"/>
      <c r="D194" s="31"/>
      <c r="E194" s="27"/>
      <c r="F194" s="5">
        <v>68000</v>
      </c>
      <c r="G194" s="3">
        <v>4043466.62577509</v>
      </c>
      <c r="H194" s="3">
        <v>27400965.846782599</v>
      </c>
      <c r="I194" s="4"/>
      <c r="L194" s="3"/>
      <c r="M194" s="3"/>
    </row>
    <row r="195" spans="1:13">
      <c r="A195" s="26"/>
      <c r="B195" s="30"/>
      <c r="C195" s="27"/>
      <c r="D195" s="31"/>
      <c r="E195" s="27"/>
      <c r="F195" s="5">
        <v>70000</v>
      </c>
      <c r="G195" s="3">
        <v>4044519.8609641599</v>
      </c>
      <c r="H195" s="3">
        <v>27402582.034467202</v>
      </c>
      <c r="I195" s="4"/>
      <c r="L195" s="3"/>
      <c r="M195" s="3"/>
    </row>
    <row r="196" spans="1:13">
      <c r="A196" s="26"/>
      <c r="B196" s="30"/>
      <c r="C196" s="27"/>
      <c r="D196" s="31"/>
      <c r="E196" s="27"/>
      <c r="F196" s="12">
        <v>72000</v>
      </c>
      <c r="G196" s="3">
        <v>4045660.0390697098</v>
      </c>
      <c r="H196" s="3">
        <v>27402246.679220799</v>
      </c>
      <c r="I196" s="4"/>
      <c r="L196" s="3"/>
      <c r="M196" s="3"/>
    </row>
    <row r="197" spans="1:13">
      <c r="A197" s="26"/>
      <c r="B197" s="30"/>
      <c r="C197" s="27"/>
      <c r="D197" s="31"/>
      <c r="E197" s="27"/>
      <c r="F197" s="5">
        <v>74000</v>
      </c>
      <c r="G197" s="3">
        <v>4046338.5674396101</v>
      </c>
      <c r="H197" s="3">
        <v>27402432.300108399</v>
      </c>
      <c r="I197" s="4"/>
      <c r="L197" s="3"/>
      <c r="M197" s="3"/>
    </row>
    <row r="198" spans="1:13">
      <c r="A198" s="26"/>
      <c r="B198" s="30"/>
      <c r="C198" s="27"/>
      <c r="D198" s="31"/>
      <c r="E198" s="27"/>
      <c r="F198" s="5">
        <v>76000</v>
      </c>
      <c r="G198" s="3">
        <v>4046355.6834135698</v>
      </c>
      <c r="H198" s="3">
        <v>27404007.517093599</v>
      </c>
      <c r="I198" s="4"/>
      <c r="L198" s="3"/>
      <c r="M198" s="3"/>
    </row>
    <row r="199" spans="1:13">
      <c r="A199" s="26"/>
      <c r="B199" s="30"/>
      <c r="C199" s="27"/>
      <c r="D199" s="31"/>
      <c r="E199" s="27"/>
      <c r="F199" s="12">
        <v>78000</v>
      </c>
      <c r="G199" s="3">
        <v>4047596.9682159298</v>
      </c>
      <c r="H199" s="3">
        <v>27402883.795532402</v>
      </c>
      <c r="I199" s="4"/>
      <c r="L199" s="3"/>
      <c r="M199" s="3"/>
    </row>
    <row r="200" spans="1:13">
      <c r="A200" s="26"/>
      <c r="B200" s="30"/>
      <c r="C200" s="27"/>
      <c r="D200" s="31"/>
      <c r="E200" s="27"/>
      <c r="F200" s="5">
        <v>80000</v>
      </c>
      <c r="G200" s="3">
        <v>4048820.1818997399</v>
      </c>
      <c r="H200" s="3">
        <v>27402979.056299299</v>
      </c>
      <c r="I200" s="4"/>
      <c r="L200" s="3"/>
      <c r="M200" s="3"/>
    </row>
    <row r="201" spans="1:13">
      <c r="A201" s="26"/>
      <c r="B201" s="30"/>
      <c r="C201" s="27"/>
      <c r="D201" s="31"/>
      <c r="E201" s="27"/>
      <c r="F201" s="5">
        <v>82000</v>
      </c>
      <c r="G201" s="3">
        <v>4048936.0877108802</v>
      </c>
      <c r="H201" s="3">
        <v>27402074.827328101</v>
      </c>
      <c r="I201" s="4"/>
      <c r="L201" s="3"/>
      <c r="M201" s="3"/>
    </row>
    <row r="202" spans="1:13">
      <c r="A202" s="26"/>
      <c r="B202" s="30"/>
      <c r="C202" s="27"/>
      <c r="D202" s="31"/>
      <c r="E202" s="27"/>
      <c r="F202" s="12">
        <v>84000</v>
      </c>
      <c r="G202" s="3">
        <v>4050265.86790343</v>
      </c>
      <c r="H202" s="3">
        <v>27401218.6262975</v>
      </c>
      <c r="I202" s="4"/>
      <c r="L202" s="3"/>
      <c r="M202" s="3"/>
    </row>
    <row r="203" spans="1:13">
      <c r="A203" s="26"/>
      <c r="B203" s="30"/>
      <c r="C203" s="27"/>
      <c r="D203" s="31"/>
      <c r="E203" s="27"/>
      <c r="F203" s="5">
        <v>86000</v>
      </c>
      <c r="G203" s="3">
        <v>4051854.8229996799</v>
      </c>
      <c r="H203" s="3">
        <v>27400852.4743906</v>
      </c>
      <c r="I203" s="4"/>
      <c r="L203" s="3"/>
      <c r="M203" s="3"/>
    </row>
    <row r="204" spans="1:13">
      <c r="A204" s="26"/>
      <c r="B204" s="30"/>
      <c r="C204" s="27"/>
      <c r="D204" s="31"/>
      <c r="E204" s="27"/>
      <c r="F204" s="5">
        <v>88000</v>
      </c>
      <c r="G204" s="3">
        <v>4053110.53608674</v>
      </c>
      <c r="H204" s="3">
        <v>27399587.023716498</v>
      </c>
      <c r="I204" s="4"/>
      <c r="L204" s="3"/>
      <c r="M204" s="3"/>
    </row>
    <row r="205" spans="1:13">
      <c r="A205" s="26"/>
      <c r="B205" s="30"/>
      <c r="C205" s="27"/>
      <c r="D205" s="31"/>
      <c r="E205" s="27"/>
      <c r="F205" s="12">
        <v>90000</v>
      </c>
      <c r="G205" s="3">
        <v>4054367.0877755601</v>
      </c>
      <c r="H205" s="3">
        <v>27398620.543578099</v>
      </c>
      <c r="I205" s="4"/>
      <c r="L205" s="3"/>
      <c r="M205" s="3"/>
    </row>
    <row r="206" spans="1:13">
      <c r="A206" s="26"/>
      <c r="B206" s="30"/>
      <c r="C206" s="27"/>
      <c r="D206" s="31"/>
      <c r="E206" s="27"/>
      <c r="F206" s="5">
        <v>92000</v>
      </c>
      <c r="G206" s="3">
        <v>4055985.3197475499</v>
      </c>
      <c r="H206" s="3">
        <v>27399545.107797898</v>
      </c>
      <c r="I206" s="4"/>
      <c r="L206" s="3"/>
      <c r="M206" s="3"/>
    </row>
    <row r="207" spans="1:13">
      <c r="A207" s="26"/>
      <c r="B207" s="30"/>
      <c r="C207" s="27"/>
      <c r="D207" s="31"/>
      <c r="E207" s="27"/>
      <c r="F207" s="5">
        <v>94000</v>
      </c>
      <c r="G207" s="3">
        <v>4057571.75637889</v>
      </c>
      <c r="H207" s="3">
        <v>27398755.050737102</v>
      </c>
      <c r="I207" s="4"/>
      <c r="L207" s="3"/>
      <c r="M207" s="3"/>
    </row>
    <row r="208" spans="1:13">
      <c r="A208" s="26"/>
      <c r="B208" s="30"/>
      <c r="C208" s="27"/>
      <c r="D208" s="31"/>
      <c r="E208" s="27"/>
      <c r="F208" s="12">
        <v>96000</v>
      </c>
      <c r="G208" s="3">
        <v>4058960.6855679899</v>
      </c>
      <c r="H208" s="3">
        <v>27398460.7110104</v>
      </c>
      <c r="I208" s="4"/>
      <c r="L208" s="3"/>
      <c r="M208" s="3"/>
    </row>
    <row r="209" spans="1:13">
      <c r="A209" s="26"/>
      <c r="B209" s="30"/>
      <c r="C209" s="27"/>
      <c r="D209" s="31"/>
      <c r="E209" s="27"/>
      <c r="F209" s="5">
        <v>98000</v>
      </c>
      <c r="G209" s="3">
        <v>4060385.8769733598</v>
      </c>
      <c r="H209" s="3">
        <v>27398516.699339598</v>
      </c>
      <c r="I209" s="4"/>
      <c r="L209" s="3"/>
      <c r="M209" s="3"/>
    </row>
    <row r="210" spans="1:13">
      <c r="A210" s="26"/>
      <c r="B210" s="30"/>
      <c r="C210" s="27"/>
      <c r="D210" s="31"/>
      <c r="E210" s="27"/>
      <c r="F210" s="5">
        <v>100000</v>
      </c>
      <c r="G210" s="3">
        <v>4060378.6406983202</v>
      </c>
      <c r="H210" s="3">
        <v>27399892.689488001</v>
      </c>
      <c r="I210" s="4"/>
      <c r="L210" s="3"/>
      <c r="M210" s="3"/>
    </row>
    <row r="211" spans="1:13">
      <c r="A211" s="26"/>
      <c r="B211" s="30"/>
      <c r="C211" s="27"/>
      <c r="D211" s="31"/>
      <c r="E211" s="27"/>
      <c r="F211" s="12">
        <v>102000</v>
      </c>
      <c r="G211" s="3">
        <v>4060605.5034098299</v>
      </c>
      <c r="H211" s="3">
        <v>27401591.630807199</v>
      </c>
      <c r="I211" s="4"/>
      <c r="L211" s="3"/>
      <c r="M211" s="3"/>
    </row>
    <row r="212" spans="1:13">
      <c r="A212" s="26"/>
      <c r="B212" s="30"/>
      <c r="C212" s="27"/>
      <c r="D212" s="31"/>
      <c r="E212" s="27"/>
      <c r="F212" s="5">
        <v>104000</v>
      </c>
      <c r="G212" s="3">
        <v>4061281.5700889402</v>
      </c>
      <c r="H212" s="3">
        <v>27401895.4562773</v>
      </c>
      <c r="I212" s="4"/>
      <c r="L212" s="3"/>
      <c r="M212" s="3"/>
    </row>
    <row r="213" spans="1:13">
      <c r="A213" s="26"/>
      <c r="B213" s="30"/>
      <c r="C213" s="27"/>
      <c r="D213" s="31"/>
      <c r="E213" s="27"/>
      <c r="F213" s="5">
        <v>106000</v>
      </c>
      <c r="G213" s="3">
        <v>4062841.6284774598</v>
      </c>
      <c r="H213" s="3">
        <v>27401402.311367299</v>
      </c>
      <c r="I213" s="4"/>
      <c r="L213" s="3"/>
      <c r="M213" s="3"/>
    </row>
    <row r="214" spans="1:13">
      <c r="A214" s="26"/>
      <c r="B214" s="30"/>
      <c r="C214" s="27"/>
      <c r="D214" s="31"/>
      <c r="E214" s="27"/>
      <c r="F214" s="12">
        <v>108000</v>
      </c>
      <c r="G214" s="3">
        <v>4064239.9905594899</v>
      </c>
      <c r="H214" s="3">
        <v>27401324.071223099</v>
      </c>
      <c r="I214" s="4"/>
      <c r="L214" s="3"/>
      <c r="M214" s="3"/>
    </row>
    <row r="215" spans="1:13">
      <c r="A215" s="26"/>
      <c r="B215" s="30"/>
      <c r="C215" s="27"/>
      <c r="D215" s="31"/>
      <c r="E215" s="27"/>
      <c r="F215" s="5">
        <v>110000</v>
      </c>
      <c r="G215" s="3">
        <v>4065418.75965465</v>
      </c>
      <c r="H215" s="3">
        <v>27401595.858950298</v>
      </c>
      <c r="I215" s="4"/>
      <c r="L215" s="3"/>
      <c r="M215" s="3"/>
    </row>
    <row r="216" spans="1:13">
      <c r="A216" s="26"/>
      <c r="B216" s="30"/>
      <c r="C216" s="27"/>
      <c r="D216" s="31"/>
      <c r="E216" s="27"/>
      <c r="F216" s="5">
        <v>112000</v>
      </c>
      <c r="G216" s="3">
        <v>4066574.6190268798</v>
      </c>
      <c r="H216" s="3">
        <v>27402799.528651901</v>
      </c>
      <c r="I216" s="4"/>
      <c r="L216" s="3"/>
      <c r="M216" s="3"/>
    </row>
    <row r="217" spans="1:13">
      <c r="A217" s="26"/>
      <c r="B217" s="30"/>
      <c r="C217" s="27"/>
      <c r="D217" s="31"/>
      <c r="E217" s="27"/>
      <c r="F217" s="12">
        <v>114000</v>
      </c>
      <c r="G217" s="3">
        <v>4067914.8070272501</v>
      </c>
      <c r="H217" s="3">
        <v>27404006.0941923</v>
      </c>
      <c r="I217" s="4"/>
      <c r="L217" s="3"/>
      <c r="M217" s="3"/>
    </row>
    <row r="218" spans="1:13">
      <c r="A218" s="26"/>
      <c r="B218" s="30"/>
      <c r="C218" s="27"/>
      <c r="D218" s="31"/>
      <c r="E218" s="27"/>
      <c r="F218" s="5">
        <v>116000</v>
      </c>
      <c r="G218" s="3">
        <v>4069602.7262096298</v>
      </c>
      <c r="H218" s="3">
        <v>27404572.669270299</v>
      </c>
      <c r="I218" s="4"/>
      <c r="L218" s="3"/>
      <c r="M218" s="3"/>
    </row>
    <row r="219" spans="1:13">
      <c r="A219" s="26"/>
      <c r="B219" s="30"/>
      <c r="C219" s="27"/>
      <c r="D219" s="31"/>
      <c r="E219" s="27"/>
      <c r="F219" s="5">
        <v>118000</v>
      </c>
      <c r="G219" s="3">
        <v>4071214.7965979101</v>
      </c>
      <c r="H219" s="3">
        <v>27405635.285751801</v>
      </c>
      <c r="I219" s="4"/>
      <c r="L219" s="3"/>
      <c r="M219" s="3"/>
    </row>
    <row r="220" spans="1:13">
      <c r="A220" s="26"/>
      <c r="B220" s="30"/>
      <c r="C220" s="27"/>
      <c r="D220" s="31"/>
      <c r="E220" s="27"/>
      <c r="F220" s="12">
        <v>120000</v>
      </c>
      <c r="G220" s="3">
        <v>4073004.8059622198</v>
      </c>
      <c r="H220" s="3">
        <v>27405296.941184301</v>
      </c>
      <c r="I220" s="4"/>
      <c r="L220" s="3"/>
      <c r="M220" s="3"/>
    </row>
    <row r="221" spans="1:13">
      <c r="A221" s="26"/>
      <c r="B221" s="30"/>
      <c r="C221" s="27"/>
      <c r="D221" s="31"/>
      <c r="E221" s="27"/>
      <c r="F221" s="5">
        <v>122000</v>
      </c>
      <c r="G221" s="3">
        <v>4074188.0554294302</v>
      </c>
      <c r="H221" s="3">
        <v>27403790.322974201</v>
      </c>
      <c r="I221" s="4"/>
      <c r="L221" s="3"/>
      <c r="M221" s="3"/>
    </row>
    <row r="222" spans="1:13">
      <c r="A222" s="26"/>
      <c r="B222" s="27" t="s">
        <v>28</v>
      </c>
      <c r="C222" s="27"/>
      <c r="D222" s="30" t="s">
        <v>29</v>
      </c>
      <c r="E222" s="30">
        <v>16</v>
      </c>
      <c r="F222" s="5">
        <v>0</v>
      </c>
      <c r="G222" s="3">
        <v>4075907.6933716</v>
      </c>
      <c r="H222" s="3">
        <v>27402823.630577099</v>
      </c>
      <c r="I222" s="4"/>
      <c r="L222" s="3"/>
      <c r="M222" s="3"/>
    </row>
    <row r="223" spans="1:13">
      <c r="A223" s="26"/>
      <c r="B223" s="27"/>
      <c r="C223" s="27"/>
      <c r="D223" s="30"/>
      <c r="E223" s="30"/>
      <c r="F223" s="5">
        <v>2000</v>
      </c>
      <c r="G223" s="3">
        <v>4077461.4370067301</v>
      </c>
      <c r="H223" s="3">
        <v>27402009.444340099</v>
      </c>
      <c r="I223" s="4"/>
      <c r="L223" s="3"/>
      <c r="M223" s="3"/>
    </row>
    <row r="224" spans="1:13">
      <c r="A224" s="26"/>
      <c r="B224" s="27"/>
      <c r="C224" s="27"/>
      <c r="D224" s="30"/>
      <c r="E224" s="30"/>
      <c r="F224" s="5">
        <v>4000</v>
      </c>
      <c r="G224" s="3">
        <v>4079201.6850895099</v>
      </c>
      <c r="H224" s="3">
        <v>27401170.427779499</v>
      </c>
      <c r="I224" s="4"/>
      <c r="L224" s="3"/>
      <c r="M224" s="3"/>
    </row>
    <row r="225" spans="1:13">
      <c r="A225" s="26"/>
      <c r="B225" s="27"/>
      <c r="C225" s="27"/>
      <c r="D225" s="30"/>
      <c r="E225" s="30"/>
      <c r="F225" s="5">
        <v>6000</v>
      </c>
      <c r="G225" s="3">
        <v>4080778.8494598302</v>
      </c>
      <c r="H225" s="3">
        <v>27400658.671374399</v>
      </c>
      <c r="I225" s="4"/>
      <c r="L225" s="3"/>
      <c r="M225" s="3"/>
    </row>
    <row r="226" spans="1:13">
      <c r="A226" s="26"/>
      <c r="B226" s="27"/>
      <c r="C226" s="27"/>
      <c r="D226" s="30"/>
      <c r="E226" s="30"/>
      <c r="F226" s="5">
        <v>8000</v>
      </c>
      <c r="G226" s="3">
        <v>4082673.6566592399</v>
      </c>
      <c r="H226" s="3">
        <v>27400653.574358601</v>
      </c>
      <c r="I226" s="4"/>
      <c r="L226" s="3"/>
      <c r="M226" s="3"/>
    </row>
    <row r="227" spans="1:13">
      <c r="A227" s="26"/>
      <c r="B227" s="27"/>
      <c r="C227" s="27"/>
      <c r="D227" s="30"/>
      <c r="E227" s="30"/>
      <c r="F227" s="5">
        <v>10000</v>
      </c>
      <c r="G227" s="3">
        <v>4084420.0397782698</v>
      </c>
      <c r="H227" s="3">
        <v>27400806.2029179</v>
      </c>
      <c r="I227" s="4"/>
      <c r="L227" s="3"/>
      <c r="M227" s="3"/>
    </row>
    <row r="228" spans="1:13">
      <c r="A228" s="26"/>
      <c r="B228" s="27"/>
      <c r="C228" s="27"/>
      <c r="D228" s="30"/>
      <c r="E228" s="30"/>
      <c r="F228" s="5">
        <v>12000</v>
      </c>
      <c r="G228" s="3">
        <v>4086038.8555277698</v>
      </c>
      <c r="H228" s="3">
        <v>27401118.9413343</v>
      </c>
      <c r="I228" s="4"/>
      <c r="L228" s="3"/>
      <c r="M228" s="3"/>
    </row>
    <row r="229" spans="1:13">
      <c r="A229" s="26"/>
      <c r="B229" s="30" t="s">
        <v>31</v>
      </c>
      <c r="C229" s="27"/>
      <c r="D229" s="31" t="s">
        <v>30</v>
      </c>
      <c r="E229" s="30">
        <v>42</v>
      </c>
      <c r="F229" s="5">
        <v>0</v>
      </c>
      <c r="G229" s="3">
        <v>4087898.0402025701</v>
      </c>
      <c r="H229" s="3">
        <v>27401019.4079003</v>
      </c>
      <c r="I229" s="4"/>
      <c r="J229" s="1"/>
      <c r="L229" s="3"/>
      <c r="M229" s="3"/>
    </row>
    <row r="230" spans="1:13">
      <c r="A230" s="26"/>
      <c r="B230" s="30"/>
      <c r="C230" s="27"/>
      <c r="D230" s="31"/>
      <c r="E230" s="30"/>
      <c r="F230" s="5">
        <v>2000</v>
      </c>
      <c r="G230" s="3">
        <v>4089338.8459603302</v>
      </c>
      <c r="H230" s="3">
        <v>27401375.5187339</v>
      </c>
      <c r="I230" s="4"/>
      <c r="J230" s="1"/>
      <c r="L230" s="3"/>
      <c r="M230" s="3"/>
    </row>
    <row r="231" spans="1:13">
      <c r="A231" s="26"/>
      <c r="B231" s="30"/>
      <c r="C231" s="27"/>
      <c r="D231" s="31"/>
      <c r="E231" s="30"/>
      <c r="F231" s="5">
        <v>4000</v>
      </c>
      <c r="G231" s="3">
        <v>4091130.1405630298</v>
      </c>
      <c r="H231" s="3">
        <v>27401796.656990901</v>
      </c>
      <c r="I231" s="4"/>
      <c r="J231" s="1"/>
      <c r="L231" s="3"/>
      <c r="M231" s="3"/>
    </row>
    <row r="232" spans="1:13">
      <c r="A232" s="26"/>
      <c r="B232" s="30"/>
      <c r="C232" s="27"/>
      <c r="D232" s="31"/>
      <c r="E232" s="30"/>
      <c r="F232" s="5">
        <v>6000</v>
      </c>
      <c r="G232" s="3">
        <v>4092806.1641571601</v>
      </c>
      <c r="H232" s="3">
        <v>27402788.089485999</v>
      </c>
      <c r="I232" s="4"/>
      <c r="J232" s="1"/>
      <c r="L232" s="3"/>
      <c r="M232" s="3"/>
    </row>
    <row r="233" spans="1:13">
      <c r="A233" s="26"/>
      <c r="B233" s="30"/>
      <c r="C233" s="27"/>
      <c r="D233" s="31"/>
      <c r="E233" s="30"/>
      <c r="F233" s="5">
        <v>8000</v>
      </c>
      <c r="G233" s="3">
        <v>4094357.3081180002</v>
      </c>
      <c r="H233" s="3">
        <v>27403743.682629101</v>
      </c>
      <c r="I233" s="4"/>
      <c r="J233" s="1"/>
      <c r="L233" s="3"/>
      <c r="M233" s="3"/>
    </row>
    <row r="234" spans="1:13">
      <c r="A234" s="26"/>
      <c r="B234" s="30"/>
      <c r="C234" s="27"/>
      <c r="D234" s="31"/>
      <c r="E234" s="30"/>
      <c r="F234" s="5">
        <v>10000</v>
      </c>
      <c r="G234" s="3">
        <v>4096017.8976899399</v>
      </c>
      <c r="H234" s="3">
        <v>27404443.478304502</v>
      </c>
      <c r="I234" s="4"/>
      <c r="J234" s="1"/>
      <c r="L234" s="3"/>
      <c r="M234" s="3"/>
    </row>
    <row r="235" spans="1:13">
      <c r="A235" s="26"/>
      <c r="B235" s="30"/>
      <c r="C235" s="27"/>
      <c r="D235" s="31"/>
      <c r="E235" s="30"/>
      <c r="F235" s="5">
        <v>12000</v>
      </c>
      <c r="G235" s="3">
        <v>4097842.6334492899</v>
      </c>
      <c r="H235" s="3">
        <v>27405086.040216099</v>
      </c>
      <c r="I235" s="4"/>
      <c r="J235" s="1"/>
      <c r="L235" s="3"/>
      <c r="M235" s="3"/>
    </row>
    <row r="236" spans="1:13">
      <c r="A236" s="26"/>
      <c r="B236" s="30"/>
      <c r="C236" s="27"/>
      <c r="D236" s="31"/>
      <c r="E236" s="30"/>
      <c r="F236" s="5">
        <v>14000</v>
      </c>
      <c r="G236" s="3">
        <v>4099808.49953883</v>
      </c>
      <c r="H236" s="3">
        <v>27405425.289702199</v>
      </c>
      <c r="I236" s="4"/>
      <c r="J236" s="1"/>
      <c r="L236" s="3"/>
      <c r="M236" s="3"/>
    </row>
    <row r="237" spans="1:13">
      <c r="A237" s="26"/>
      <c r="B237" s="30"/>
      <c r="C237" s="27"/>
      <c r="D237" s="31"/>
      <c r="E237" s="30"/>
      <c r="F237" s="5">
        <v>16000</v>
      </c>
      <c r="G237" s="3">
        <v>4101740.9511969802</v>
      </c>
      <c r="H237" s="3">
        <v>27405809.445032399</v>
      </c>
      <c r="I237" s="4"/>
      <c r="J237" s="1"/>
      <c r="L237" s="3"/>
      <c r="M237" s="3"/>
    </row>
    <row r="238" spans="1:13">
      <c r="A238" s="26"/>
      <c r="B238" s="30"/>
      <c r="C238" s="27"/>
      <c r="D238" s="31"/>
      <c r="E238" s="30"/>
      <c r="F238" s="5">
        <v>18000</v>
      </c>
      <c r="G238" s="3">
        <v>4103691.92707913</v>
      </c>
      <c r="H238" s="3">
        <v>27406248.348623</v>
      </c>
      <c r="I238" s="4"/>
      <c r="J238" s="1"/>
      <c r="L238" s="3"/>
      <c r="M238" s="3"/>
    </row>
    <row r="239" spans="1:13">
      <c r="A239" s="26"/>
      <c r="B239" s="30"/>
      <c r="C239" s="27"/>
      <c r="D239" s="31"/>
      <c r="E239" s="30"/>
      <c r="F239" s="5">
        <v>20000</v>
      </c>
      <c r="G239" s="3">
        <v>4105617.38226484</v>
      </c>
      <c r="H239" s="3">
        <v>27406787.292491201</v>
      </c>
      <c r="I239" s="4"/>
      <c r="J239" s="1"/>
      <c r="L239" s="3"/>
      <c r="M239" s="3"/>
    </row>
    <row r="240" spans="1:13">
      <c r="A240" s="26"/>
      <c r="B240" s="30"/>
      <c r="C240" s="27"/>
      <c r="D240" s="31"/>
      <c r="E240" s="30"/>
      <c r="F240" s="5">
        <v>22000</v>
      </c>
      <c r="G240" s="3">
        <v>4107590.95538125</v>
      </c>
      <c r="H240" s="3">
        <v>27407063.1355763</v>
      </c>
      <c r="I240" s="4"/>
      <c r="J240" s="1"/>
      <c r="L240" s="3"/>
      <c r="M240" s="3"/>
    </row>
    <row r="241" spans="1:13">
      <c r="A241" s="26"/>
      <c r="B241" s="30"/>
      <c r="C241" s="27"/>
      <c r="D241" s="31"/>
      <c r="E241" s="30"/>
      <c r="F241" s="5">
        <v>24000</v>
      </c>
      <c r="G241" s="3">
        <v>4109557.7058772901</v>
      </c>
      <c r="H241" s="3">
        <v>27407331.622372799</v>
      </c>
      <c r="I241" s="4"/>
      <c r="J241" s="1"/>
      <c r="L241" s="3"/>
      <c r="M241" s="3"/>
    </row>
    <row r="242" spans="1:13">
      <c r="A242" s="26"/>
      <c r="B242" s="30"/>
      <c r="C242" s="27"/>
      <c r="D242" s="31"/>
      <c r="E242" s="30"/>
      <c r="F242" s="5">
        <v>26000</v>
      </c>
      <c r="G242" s="3">
        <v>4111500.71497055</v>
      </c>
      <c r="H242" s="3">
        <v>27407685.7105872</v>
      </c>
      <c r="I242" s="4"/>
      <c r="J242" s="1"/>
      <c r="L242" s="3"/>
      <c r="M242" s="3"/>
    </row>
    <row r="243" spans="1:13">
      <c r="A243" s="26"/>
      <c r="B243" s="30"/>
      <c r="C243" s="27"/>
      <c r="D243" s="31"/>
      <c r="E243" s="30"/>
      <c r="F243" s="5">
        <v>28000</v>
      </c>
      <c r="G243" s="3">
        <v>4113497.93341693</v>
      </c>
      <c r="H243" s="3">
        <v>27407786.022850499</v>
      </c>
      <c r="I243" s="4"/>
      <c r="J243" s="1"/>
      <c r="L243" s="3"/>
      <c r="M243" s="3"/>
    </row>
    <row r="244" spans="1:13">
      <c r="A244" s="26"/>
      <c r="B244" s="30"/>
      <c r="C244" s="27"/>
      <c r="D244" s="31"/>
      <c r="E244" s="30"/>
      <c r="F244" s="5">
        <v>30000</v>
      </c>
      <c r="G244" s="3">
        <v>4115496.7267677998</v>
      </c>
      <c r="H244" s="3">
        <v>27407855.486081898</v>
      </c>
      <c r="I244" s="4"/>
      <c r="J244" s="1"/>
      <c r="L244" s="3"/>
      <c r="M244" s="3"/>
    </row>
    <row r="245" spans="1:13">
      <c r="A245" s="26"/>
      <c r="B245" s="30"/>
      <c r="C245" s="27"/>
      <c r="D245" s="31"/>
      <c r="E245" s="30"/>
      <c r="F245" s="5">
        <v>32000</v>
      </c>
      <c r="G245" s="3">
        <v>4117052.1267673201</v>
      </c>
      <c r="H245" s="3">
        <v>27406927.791989598</v>
      </c>
      <c r="I245" s="4"/>
      <c r="J245" s="1"/>
      <c r="L245" s="3"/>
      <c r="M245" s="3"/>
    </row>
    <row r="246" spans="1:13">
      <c r="A246" s="26"/>
      <c r="B246" s="30"/>
      <c r="C246" s="27"/>
      <c r="D246" s="31"/>
      <c r="E246" s="30"/>
      <c r="F246" s="5">
        <v>34000</v>
      </c>
      <c r="G246" s="3">
        <v>4118853.5753994798</v>
      </c>
      <c r="H246" s="3">
        <v>27406512.3438912</v>
      </c>
      <c r="I246" s="4"/>
      <c r="J246" s="1"/>
      <c r="L246" s="3"/>
      <c r="M246" s="3"/>
    </row>
    <row r="247" spans="1:13">
      <c r="A247" s="26"/>
      <c r="B247" s="30"/>
      <c r="C247" s="27"/>
      <c r="D247" s="31"/>
      <c r="E247" s="30"/>
      <c r="F247" s="5">
        <v>36000</v>
      </c>
      <c r="G247" s="3">
        <v>4120525.9054411901</v>
      </c>
      <c r="H247" s="3">
        <v>27405468.7142241</v>
      </c>
      <c r="I247" s="4"/>
      <c r="J247" s="1"/>
      <c r="L247" s="3"/>
      <c r="M247" s="3"/>
    </row>
    <row r="248" spans="1:13">
      <c r="A248" s="26"/>
      <c r="B248" s="30"/>
      <c r="C248" s="27"/>
      <c r="D248" s="31"/>
      <c r="E248" s="30"/>
      <c r="F248" s="5">
        <v>38000</v>
      </c>
      <c r="G248" s="3">
        <v>4122029.3492900701</v>
      </c>
      <c r="H248" s="3">
        <v>27404208.303693902</v>
      </c>
      <c r="I248" s="4"/>
      <c r="J248" s="1"/>
      <c r="L248" s="3"/>
      <c r="M248" s="3"/>
    </row>
    <row r="249" spans="1:13">
      <c r="A249" s="26"/>
      <c r="B249" s="30"/>
      <c r="C249" s="27"/>
      <c r="D249" s="31"/>
      <c r="E249" s="30"/>
      <c r="F249" s="5">
        <v>40000</v>
      </c>
      <c r="G249" s="3">
        <v>4123898.8866171301</v>
      </c>
      <c r="H249" s="3">
        <v>27403525.407240398</v>
      </c>
      <c r="I249" s="4"/>
      <c r="J249" s="1"/>
      <c r="L249" s="3"/>
      <c r="M249" s="3"/>
    </row>
    <row r="250" spans="1:13">
      <c r="A250" s="26"/>
      <c r="B250" s="28" t="s">
        <v>33</v>
      </c>
      <c r="C250" s="27"/>
      <c r="D250" s="31" t="s">
        <v>32</v>
      </c>
      <c r="E250" s="30">
        <f>178-42</f>
        <v>136</v>
      </c>
      <c r="F250" s="5">
        <v>0</v>
      </c>
      <c r="G250" s="3">
        <v>4125857.68411673</v>
      </c>
      <c r="H250" s="3">
        <v>27403401.565566301</v>
      </c>
      <c r="I250" s="4"/>
      <c r="J250" s="1"/>
      <c r="L250" s="3"/>
      <c r="M250" s="3"/>
    </row>
    <row r="251" spans="1:13">
      <c r="A251" s="26"/>
      <c r="B251" s="28"/>
      <c r="C251" s="27"/>
      <c r="D251" s="31"/>
      <c r="E251" s="30"/>
      <c r="F251" s="5">
        <v>2000</v>
      </c>
      <c r="G251" s="3">
        <v>4127658.7183373999</v>
      </c>
      <c r="H251" s="3">
        <v>27404059.4077355</v>
      </c>
      <c r="I251" s="4"/>
      <c r="J251" s="1"/>
      <c r="L251" s="3"/>
      <c r="M251" s="3"/>
    </row>
    <row r="252" spans="1:13">
      <c r="A252" s="26"/>
      <c r="B252" s="28"/>
      <c r="C252" s="27"/>
      <c r="D252" s="31"/>
      <c r="E252" s="30"/>
      <c r="F252" s="5">
        <v>4000</v>
      </c>
      <c r="G252" s="3">
        <v>4129049.9898038399</v>
      </c>
      <c r="H252" s="3">
        <v>27405395.835611399</v>
      </c>
      <c r="I252" s="4"/>
      <c r="J252" s="1"/>
      <c r="L252" s="3"/>
      <c r="M252" s="3"/>
    </row>
    <row r="253" spans="1:13">
      <c r="A253" s="26"/>
      <c r="B253" s="28"/>
      <c r="C253" s="27"/>
      <c r="D253" s="31"/>
      <c r="E253" s="30"/>
      <c r="F253" s="5">
        <v>6000</v>
      </c>
      <c r="G253" s="3">
        <v>4130755.15687971</v>
      </c>
      <c r="H253" s="3">
        <v>27406249.864494499</v>
      </c>
      <c r="I253" s="4"/>
      <c r="J253" s="1"/>
      <c r="L253" s="3"/>
      <c r="M253" s="3"/>
    </row>
    <row r="254" spans="1:13">
      <c r="A254" s="26"/>
      <c r="B254" s="28"/>
      <c r="C254" s="27"/>
      <c r="D254" s="31"/>
      <c r="E254" s="30"/>
      <c r="F254" s="5">
        <v>8000</v>
      </c>
      <c r="G254" s="3">
        <v>4132612.5777989798</v>
      </c>
      <c r="H254" s="3">
        <v>27406988.152460799</v>
      </c>
      <c r="I254" s="4"/>
      <c r="J254" s="1"/>
      <c r="L254" s="3"/>
      <c r="M254" s="3"/>
    </row>
    <row r="255" spans="1:13">
      <c r="A255" s="26"/>
      <c r="B255" s="28"/>
      <c r="C255" s="27"/>
      <c r="D255" s="31"/>
      <c r="E255" s="30"/>
      <c r="F255" s="5">
        <v>10000</v>
      </c>
      <c r="G255" s="3">
        <v>4134509.7231562901</v>
      </c>
      <c r="H255" s="3">
        <v>27407608.351179</v>
      </c>
      <c r="I255" s="4"/>
      <c r="J255" s="1"/>
      <c r="L255" s="3"/>
      <c r="M255" s="3"/>
    </row>
    <row r="256" spans="1:13">
      <c r="A256" s="26"/>
      <c r="B256" s="28"/>
      <c r="C256" s="27"/>
      <c r="D256" s="31"/>
      <c r="E256" s="30"/>
      <c r="F256" s="5">
        <v>12000</v>
      </c>
      <c r="G256" s="3">
        <v>4136466.3704845798</v>
      </c>
      <c r="H256" s="3">
        <v>27407854.744241599</v>
      </c>
      <c r="I256" s="4"/>
      <c r="J256" s="1"/>
      <c r="L256" s="3"/>
      <c r="M256" s="3"/>
    </row>
    <row r="257" spans="1:13">
      <c r="A257" s="26"/>
      <c r="B257" s="28"/>
      <c r="C257" s="27"/>
      <c r="D257" s="31"/>
      <c r="E257" s="30"/>
      <c r="F257" s="5">
        <v>14000</v>
      </c>
      <c r="G257" s="3">
        <v>4138043.1379005299</v>
      </c>
      <c r="H257" s="3">
        <v>27408949.673167199</v>
      </c>
      <c r="I257" s="4"/>
      <c r="J257" s="1"/>
      <c r="L257" s="3"/>
      <c r="M257" s="3"/>
    </row>
    <row r="258" spans="1:13">
      <c r="A258" s="26"/>
      <c r="B258" s="28"/>
      <c r="C258" s="27"/>
      <c r="D258" s="31"/>
      <c r="E258" s="30"/>
      <c r="F258" s="5">
        <v>16000</v>
      </c>
      <c r="G258" s="3">
        <v>4139979.2847950398</v>
      </c>
      <c r="H258" s="3">
        <v>27409282.011121299</v>
      </c>
      <c r="I258" s="4"/>
      <c r="J258" s="1"/>
      <c r="L258" s="3"/>
      <c r="M258" s="3"/>
    </row>
    <row r="259" spans="1:13">
      <c r="A259" s="26"/>
      <c r="B259" s="28"/>
      <c r="C259" s="27"/>
      <c r="D259" s="31"/>
      <c r="E259" s="30"/>
      <c r="F259" s="5">
        <v>18000</v>
      </c>
      <c r="G259" s="3">
        <v>4141896.6237028199</v>
      </c>
      <c r="H259" s="3">
        <v>27409134.838941298</v>
      </c>
      <c r="I259" s="4"/>
      <c r="J259" s="1"/>
      <c r="L259" s="3"/>
      <c r="M259" s="3"/>
    </row>
    <row r="260" spans="1:13">
      <c r="A260" s="26"/>
      <c r="B260" s="28"/>
      <c r="C260" s="27"/>
      <c r="D260" s="31"/>
      <c r="E260" s="30"/>
      <c r="F260" s="5">
        <v>20000</v>
      </c>
      <c r="G260" s="3">
        <v>4143778.4091818598</v>
      </c>
      <c r="H260" s="3">
        <v>27409033.647107098</v>
      </c>
      <c r="I260" s="4"/>
      <c r="J260" s="1"/>
      <c r="L260" s="3"/>
      <c r="M260" s="3"/>
    </row>
    <row r="261" spans="1:13">
      <c r="A261" s="26"/>
      <c r="B261" s="28"/>
      <c r="C261" s="27"/>
      <c r="D261" s="31"/>
      <c r="E261" s="30"/>
      <c r="F261" s="5">
        <v>22000</v>
      </c>
      <c r="G261" s="3">
        <v>4145519.3829829101</v>
      </c>
      <c r="H261" s="3">
        <v>27409803.574734699</v>
      </c>
      <c r="I261" s="4"/>
      <c r="J261" s="1"/>
      <c r="L261" s="3"/>
      <c r="M261" s="3"/>
    </row>
    <row r="262" spans="1:13">
      <c r="A262" s="26"/>
      <c r="B262" s="28"/>
      <c r="C262" s="27"/>
      <c r="D262" s="31"/>
      <c r="E262" s="30"/>
      <c r="F262" s="5">
        <v>24000</v>
      </c>
      <c r="G262" s="3">
        <v>4147045.6870996198</v>
      </c>
      <c r="H262" s="3">
        <v>27410957.155914899</v>
      </c>
      <c r="I262" s="4"/>
      <c r="J262" s="1"/>
      <c r="L262" s="3"/>
      <c r="M262" s="3"/>
    </row>
    <row r="263" spans="1:13">
      <c r="A263" s="26"/>
      <c r="B263" s="28"/>
      <c r="C263" s="27"/>
      <c r="D263" s="31"/>
      <c r="E263" s="30"/>
      <c r="F263" s="5">
        <v>26000</v>
      </c>
      <c r="G263" s="3">
        <v>4148514.68257502</v>
      </c>
      <c r="H263" s="3">
        <v>27412174.0928207</v>
      </c>
      <c r="I263" s="4"/>
      <c r="J263" s="1"/>
      <c r="L263" s="3"/>
      <c r="M263" s="3"/>
    </row>
    <row r="264" spans="1:13">
      <c r="A264" s="26"/>
      <c r="B264" s="28"/>
      <c r="C264" s="27"/>
      <c r="D264" s="31"/>
      <c r="E264" s="30"/>
      <c r="F264" s="5">
        <v>28000</v>
      </c>
      <c r="G264" s="3">
        <v>4149958.91949155</v>
      </c>
      <c r="H264" s="3">
        <v>27413422.430211298</v>
      </c>
      <c r="I264" s="4"/>
      <c r="J264" s="1"/>
      <c r="L264" s="3"/>
      <c r="M264" s="3"/>
    </row>
    <row r="265" spans="1:13">
      <c r="A265" s="26"/>
      <c r="B265" s="28"/>
      <c r="C265" s="27"/>
      <c r="D265" s="31"/>
      <c r="E265" s="30"/>
      <c r="F265" s="5">
        <v>30000</v>
      </c>
      <c r="G265" s="3">
        <v>4151708.6007517502</v>
      </c>
      <c r="H265" s="3">
        <v>27414167.9571734</v>
      </c>
      <c r="I265" s="4"/>
      <c r="J265" s="1"/>
      <c r="L265" s="3"/>
      <c r="M265" s="3"/>
    </row>
    <row r="266" spans="1:13">
      <c r="A266" s="26"/>
      <c r="B266" s="28"/>
      <c r="C266" s="27"/>
      <c r="D266" s="31"/>
      <c r="E266" s="30"/>
      <c r="F266" s="5">
        <v>32000</v>
      </c>
      <c r="G266" s="3">
        <v>4152249.1668126001</v>
      </c>
      <c r="H266" s="3">
        <v>27415985.621259701</v>
      </c>
      <c r="I266" s="4"/>
      <c r="J266" s="1"/>
      <c r="L266" s="3"/>
      <c r="M266" s="3"/>
    </row>
    <row r="267" spans="1:13">
      <c r="A267" s="26"/>
      <c r="B267" s="28"/>
      <c r="C267" s="27"/>
      <c r="D267" s="31"/>
      <c r="E267" s="30"/>
      <c r="F267" s="5">
        <v>34000</v>
      </c>
      <c r="G267" s="3">
        <v>4153002.1456547002</v>
      </c>
      <c r="H267" s="3">
        <v>27417826.321426202</v>
      </c>
      <c r="I267" s="4"/>
      <c r="J267" s="1"/>
      <c r="L267" s="3"/>
      <c r="M267" s="3"/>
    </row>
    <row r="268" spans="1:13">
      <c r="A268" s="26"/>
      <c r="B268" s="28"/>
      <c r="C268" s="27"/>
      <c r="D268" s="31"/>
      <c r="E268" s="30"/>
      <c r="F268" s="5">
        <v>36000</v>
      </c>
      <c r="G268" s="3">
        <v>4153762.88149236</v>
      </c>
      <c r="H268" s="3">
        <v>27419536.229290601</v>
      </c>
      <c r="I268" s="4"/>
      <c r="J268" s="1"/>
      <c r="L268" s="3"/>
      <c r="M268" s="3"/>
    </row>
    <row r="269" spans="1:13">
      <c r="A269" s="26"/>
      <c r="B269" s="28"/>
      <c r="C269" s="27"/>
      <c r="D269" s="31"/>
      <c r="E269" s="30"/>
      <c r="F269" s="5">
        <v>38000</v>
      </c>
      <c r="G269" s="3">
        <v>4154259.19372311</v>
      </c>
      <c r="H269" s="3">
        <v>27421438.6045864</v>
      </c>
      <c r="I269" s="4"/>
      <c r="J269" s="1"/>
      <c r="L269" s="3"/>
      <c r="M269" s="3"/>
    </row>
    <row r="270" spans="1:13">
      <c r="A270" s="26"/>
      <c r="B270" s="28"/>
      <c r="C270" s="27"/>
      <c r="D270" s="31"/>
      <c r="E270" s="30"/>
      <c r="F270" s="5">
        <v>40000</v>
      </c>
      <c r="G270" s="3">
        <v>4155047.84050084</v>
      </c>
      <c r="H270" s="3">
        <v>27423190.242720898</v>
      </c>
      <c r="I270" s="4"/>
      <c r="J270" s="1"/>
      <c r="L270" s="3"/>
      <c r="M270" s="3"/>
    </row>
    <row r="271" spans="1:13">
      <c r="A271" s="26"/>
      <c r="B271" s="28"/>
      <c r="C271" s="27"/>
      <c r="D271" s="31"/>
      <c r="E271" s="30"/>
      <c r="F271" s="5">
        <v>42000</v>
      </c>
      <c r="G271" s="3">
        <v>4156677.4374484201</v>
      </c>
      <c r="H271" s="3">
        <v>27423872.413476702</v>
      </c>
      <c r="I271" s="4"/>
      <c r="J271" s="1"/>
      <c r="L271" s="3"/>
      <c r="M271" s="3"/>
    </row>
    <row r="272" spans="1:13">
      <c r="A272" s="26"/>
      <c r="B272" s="28"/>
      <c r="C272" s="27"/>
      <c r="D272" s="31"/>
      <c r="E272" s="30"/>
      <c r="F272" s="5">
        <v>44000</v>
      </c>
      <c r="G272" s="3">
        <v>4158475.8103277702</v>
      </c>
      <c r="H272" s="3">
        <v>27424682.312596899</v>
      </c>
      <c r="I272" s="4"/>
      <c r="J272" s="1"/>
      <c r="L272" s="3"/>
      <c r="M272" s="3"/>
    </row>
    <row r="273" spans="1:13">
      <c r="A273" s="26"/>
      <c r="B273" s="28"/>
      <c r="C273" s="27"/>
      <c r="D273" s="31"/>
      <c r="E273" s="30"/>
      <c r="F273" s="5">
        <v>46000</v>
      </c>
      <c r="G273" s="3">
        <v>4159930.9060934898</v>
      </c>
      <c r="H273" s="3">
        <v>27425826.154787201</v>
      </c>
      <c r="I273" s="4"/>
      <c r="J273" s="1"/>
      <c r="L273" s="3"/>
      <c r="M273" s="3"/>
    </row>
    <row r="274" spans="1:13">
      <c r="A274" s="26"/>
      <c r="B274" s="28"/>
      <c r="C274" s="27"/>
      <c r="D274" s="31"/>
      <c r="E274" s="30"/>
      <c r="F274" s="5">
        <v>48000</v>
      </c>
      <c r="G274" s="3">
        <v>4160877.64120002</v>
      </c>
      <c r="H274" s="3">
        <v>27427557.154491201</v>
      </c>
      <c r="I274" s="4"/>
      <c r="J274" s="1"/>
      <c r="L274" s="3"/>
      <c r="M274" s="3"/>
    </row>
    <row r="275" spans="1:13">
      <c r="A275" s="26"/>
      <c r="B275" s="28"/>
      <c r="C275" s="27"/>
      <c r="D275" s="31"/>
      <c r="E275" s="30"/>
      <c r="F275" s="5">
        <v>50000</v>
      </c>
      <c r="G275" s="3">
        <v>4161803.0874011698</v>
      </c>
      <c r="H275" s="3">
        <v>27429274.543058299</v>
      </c>
      <c r="I275" s="4"/>
      <c r="J275" s="1"/>
      <c r="L275" s="3"/>
      <c r="M275" s="3"/>
    </row>
    <row r="276" spans="1:13">
      <c r="A276" s="26"/>
      <c r="B276" s="28"/>
      <c r="C276" s="27"/>
      <c r="D276" s="31"/>
      <c r="E276" s="30"/>
      <c r="F276" s="5">
        <v>52000</v>
      </c>
      <c r="G276" s="3">
        <v>4162583.7673399099</v>
      </c>
      <c r="H276" s="3">
        <v>27431029.849669099</v>
      </c>
      <c r="I276" s="4"/>
      <c r="J276" s="1"/>
      <c r="L276" s="3"/>
      <c r="M276" s="3"/>
    </row>
    <row r="277" spans="1:13">
      <c r="A277" s="26"/>
      <c r="B277" s="28"/>
      <c r="C277" s="27"/>
      <c r="D277" s="31"/>
      <c r="E277" s="30"/>
      <c r="F277" s="5">
        <v>54000</v>
      </c>
      <c r="G277" s="3">
        <v>4163866.5749196298</v>
      </c>
      <c r="H277" s="3">
        <v>27432564.220855702</v>
      </c>
      <c r="I277" s="4"/>
      <c r="J277" s="1"/>
      <c r="L277" s="3"/>
      <c r="M277" s="3"/>
    </row>
    <row r="278" spans="1:13">
      <c r="A278" s="26"/>
      <c r="B278" s="28"/>
      <c r="C278" s="27"/>
      <c r="D278" s="31"/>
      <c r="E278" s="30"/>
      <c r="F278" s="5">
        <v>56000</v>
      </c>
      <c r="G278" s="3">
        <v>4165314.2042082902</v>
      </c>
      <c r="H278" s="3">
        <v>27433446.691683099</v>
      </c>
      <c r="I278" s="4"/>
      <c r="J278" s="1"/>
      <c r="L278" s="3"/>
      <c r="M278" s="3"/>
    </row>
    <row r="279" spans="1:13">
      <c r="A279" s="26"/>
      <c r="B279" s="28"/>
      <c r="C279" s="27"/>
      <c r="D279" s="31"/>
      <c r="E279" s="30"/>
      <c r="F279" s="5">
        <v>58000</v>
      </c>
      <c r="G279" s="3">
        <v>4165970.0909868502</v>
      </c>
      <c r="H279" s="3">
        <v>27435286.339452799</v>
      </c>
      <c r="I279" s="4"/>
      <c r="J279" s="1"/>
      <c r="L279" s="3"/>
      <c r="M279" s="3"/>
    </row>
    <row r="280" spans="1:13">
      <c r="A280" s="26"/>
      <c r="B280" s="28"/>
      <c r="C280" s="27"/>
      <c r="D280" s="31"/>
      <c r="E280" s="30"/>
      <c r="F280" s="5">
        <v>60000</v>
      </c>
      <c r="G280" s="3">
        <v>4167316.7984993099</v>
      </c>
      <c r="H280" s="3">
        <v>27436624.7832564</v>
      </c>
      <c r="I280" s="4"/>
      <c r="J280" s="1"/>
      <c r="L280" s="3"/>
      <c r="M280" s="3"/>
    </row>
    <row r="281" spans="1:13">
      <c r="A281" s="26"/>
      <c r="B281" s="28"/>
      <c r="C281" s="27"/>
      <c r="D281" s="31"/>
      <c r="E281" s="30"/>
      <c r="F281" s="5">
        <v>62000</v>
      </c>
      <c r="G281" s="3">
        <v>4168746.5230772099</v>
      </c>
      <c r="H281" s="3">
        <v>27437814.442636199</v>
      </c>
      <c r="I281" s="4"/>
      <c r="J281" s="1"/>
      <c r="L281" s="3"/>
      <c r="M281" s="3"/>
    </row>
    <row r="282" spans="1:13">
      <c r="A282" s="26"/>
      <c r="B282" s="28"/>
      <c r="C282" s="27"/>
      <c r="D282" s="31"/>
      <c r="E282" s="30"/>
      <c r="F282" s="5">
        <v>64000</v>
      </c>
      <c r="G282" s="3">
        <v>4170227.1343847001</v>
      </c>
      <c r="H282" s="3">
        <v>27438293.436289299</v>
      </c>
      <c r="I282" s="4"/>
      <c r="J282" s="1"/>
      <c r="L282" s="3"/>
      <c r="M282" s="3"/>
    </row>
    <row r="283" spans="1:13">
      <c r="A283" s="26"/>
      <c r="B283" s="28"/>
      <c r="C283" s="27"/>
      <c r="D283" s="31"/>
      <c r="E283" s="30"/>
      <c r="F283" s="5">
        <v>66000</v>
      </c>
      <c r="G283" s="3">
        <v>4171257.5125426701</v>
      </c>
      <c r="H283" s="3">
        <v>27439912.4414979</v>
      </c>
      <c r="I283" s="4"/>
      <c r="J283" s="1"/>
      <c r="L283" s="3"/>
      <c r="M283" s="3"/>
    </row>
    <row r="284" spans="1:13">
      <c r="A284" s="26"/>
      <c r="B284" s="28"/>
      <c r="C284" s="27"/>
      <c r="D284" s="31"/>
      <c r="E284" s="30"/>
      <c r="F284" s="5">
        <v>68000</v>
      </c>
      <c r="G284" s="3">
        <v>4172071.8903618501</v>
      </c>
      <c r="H284" s="3">
        <v>27441673.258146901</v>
      </c>
      <c r="I284" s="4"/>
      <c r="J284" s="1"/>
      <c r="L284" s="3"/>
      <c r="M284" s="3"/>
    </row>
    <row r="285" spans="1:13">
      <c r="A285" s="26"/>
      <c r="B285" s="28"/>
      <c r="C285" s="27"/>
      <c r="D285" s="31"/>
      <c r="E285" s="30"/>
      <c r="F285" s="5">
        <v>70000</v>
      </c>
      <c r="G285" s="3">
        <v>4173080.3540278999</v>
      </c>
      <c r="H285" s="3">
        <v>27443363.887774199</v>
      </c>
      <c r="I285" s="4"/>
      <c r="J285" s="1"/>
      <c r="L285" s="3"/>
      <c r="M285" s="3"/>
    </row>
    <row r="286" spans="1:13">
      <c r="A286" s="26"/>
      <c r="B286" s="28"/>
      <c r="C286" s="27"/>
      <c r="D286" s="31"/>
      <c r="E286" s="30"/>
      <c r="F286" s="5">
        <v>72000</v>
      </c>
      <c r="G286" s="3">
        <v>4174234.5757719399</v>
      </c>
      <c r="H286" s="3">
        <v>27444945.737768099</v>
      </c>
      <c r="I286" s="4"/>
      <c r="J286" s="1"/>
      <c r="L286" s="3"/>
      <c r="M286" s="3"/>
    </row>
    <row r="287" spans="1:13">
      <c r="A287" s="26"/>
      <c r="B287" s="28"/>
      <c r="C287" s="27"/>
      <c r="D287" s="31"/>
      <c r="E287" s="30"/>
      <c r="F287" s="5">
        <v>74000</v>
      </c>
      <c r="G287" s="3">
        <v>4176012.6789297299</v>
      </c>
      <c r="H287" s="3">
        <v>27445696.783974402</v>
      </c>
      <c r="I287" s="4"/>
      <c r="J287" s="1"/>
      <c r="L287" s="3"/>
      <c r="M287" s="3"/>
    </row>
    <row r="288" spans="1:13">
      <c r="A288" s="26"/>
      <c r="B288" s="28"/>
      <c r="C288" s="27"/>
      <c r="D288" s="31"/>
      <c r="E288" s="30"/>
      <c r="F288" s="5">
        <v>76000</v>
      </c>
      <c r="G288" s="3">
        <v>4177979.6481943601</v>
      </c>
      <c r="H288" s="3">
        <v>27445943.260132201</v>
      </c>
      <c r="I288" s="4"/>
      <c r="J288" s="1"/>
      <c r="L288" s="3"/>
      <c r="M288" s="3"/>
    </row>
    <row r="289" spans="1:13">
      <c r="A289" s="26"/>
      <c r="B289" s="28"/>
      <c r="C289" s="27"/>
      <c r="D289" s="31"/>
      <c r="E289" s="30"/>
      <c r="F289" s="5">
        <v>78000</v>
      </c>
      <c r="G289" s="3">
        <v>4179629.23502478</v>
      </c>
      <c r="H289" s="3">
        <v>27446705.938230801</v>
      </c>
      <c r="I289" s="4"/>
      <c r="J289" s="1"/>
      <c r="L289" s="3"/>
      <c r="M289" s="3"/>
    </row>
    <row r="290" spans="1:13">
      <c r="A290" s="26"/>
      <c r="B290" s="28"/>
      <c r="C290" s="27"/>
      <c r="D290" s="31"/>
      <c r="E290" s="30"/>
      <c r="F290" s="5">
        <v>80000</v>
      </c>
      <c r="G290" s="3">
        <v>4180233.1768010599</v>
      </c>
      <c r="H290" s="3">
        <v>27448612.5725247</v>
      </c>
      <c r="I290" s="4"/>
      <c r="J290" s="1"/>
      <c r="L290" s="3"/>
      <c r="M290" s="3"/>
    </row>
    <row r="291" spans="1:13">
      <c r="A291" s="26"/>
      <c r="B291" s="28"/>
      <c r="C291" s="27"/>
      <c r="D291" s="31"/>
      <c r="E291" s="30"/>
      <c r="F291" s="5">
        <v>82000</v>
      </c>
      <c r="G291" s="3">
        <v>4181996.2346326602</v>
      </c>
      <c r="H291" s="3">
        <v>27449520.239801001</v>
      </c>
      <c r="I291" s="4"/>
      <c r="J291" s="1"/>
      <c r="L291" s="3"/>
      <c r="M291" s="3"/>
    </row>
    <row r="292" spans="1:13">
      <c r="A292" s="26"/>
      <c r="B292" s="28"/>
      <c r="C292" s="27"/>
      <c r="D292" s="31"/>
      <c r="E292" s="30"/>
      <c r="F292" s="5">
        <v>84000</v>
      </c>
      <c r="G292" s="3">
        <v>4183657.7589277001</v>
      </c>
      <c r="H292" s="3">
        <v>27450480.206092902</v>
      </c>
      <c r="I292" s="4"/>
      <c r="J292" s="1"/>
      <c r="L292" s="3"/>
      <c r="M292" s="3"/>
    </row>
    <row r="293" spans="1:13">
      <c r="A293" s="26"/>
      <c r="B293" s="28"/>
      <c r="C293" s="27"/>
      <c r="D293" s="31"/>
      <c r="E293" s="30"/>
      <c r="F293" s="5">
        <v>86000</v>
      </c>
      <c r="G293" s="3">
        <v>4185356.8075990202</v>
      </c>
      <c r="H293" s="3">
        <v>27451369.544220898</v>
      </c>
      <c r="I293" s="4"/>
      <c r="J293" s="1"/>
      <c r="L293" s="3"/>
      <c r="M293" s="3"/>
    </row>
    <row r="294" spans="1:13">
      <c r="A294" s="26"/>
      <c r="B294" s="28"/>
      <c r="C294" s="27"/>
      <c r="D294" s="31"/>
      <c r="E294" s="30"/>
      <c r="F294" s="5">
        <v>88000</v>
      </c>
      <c r="G294" s="3">
        <v>4187166.73705007</v>
      </c>
      <c r="H294" s="3">
        <v>27451907.8914969</v>
      </c>
      <c r="I294" s="4"/>
      <c r="J294" s="1"/>
      <c r="L294" s="3"/>
      <c r="M294" s="3"/>
    </row>
    <row r="295" spans="1:13">
      <c r="A295" s="26"/>
      <c r="B295" s="28"/>
      <c r="C295" s="27"/>
      <c r="D295" s="31"/>
      <c r="E295" s="30"/>
      <c r="F295" s="5">
        <v>90000</v>
      </c>
      <c r="G295" s="3">
        <v>4189014.0566053898</v>
      </c>
      <c r="H295" s="3">
        <v>27451242.6305806</v>
      </c>
      <c r="I295" s="4"/>
      <c r="J295" s="1"/>
      <c r="L295" s="3"/>
      <c r="M295" s="3"/>
    </row>
    <row r="296" spans="1:13">
      <c r="A296" s="26"/>
      <c r="B296" s="28"/>
      <c r="C296" s="27"/>
      <c r="D296" s="31"/>
      <c r="E296" s="30"/>
      <c r="F296" s="5">
        <v>92000</v>
      </c>
      <c r="G296" s="3">
        <v>4190962.3421576298</v>
      </c>
      <c r="H296" s="3">
        <v>27450948.372403201</v>
      </c>
      <c r="I296" s="4"/>
      <c r="J296" s="1"/>
      <c r="L296" s="3"/>
      <c r="M296" s="3"/>
    </row>
    <row r="297" spans="1:13">
      <c r="A297" s="26"/>
      <c r="B297" s="28"/>
      <c r="C297" s="27"/>
      <c r="D297" s="31"/>
      <c r="E297" s="30"/>
      <c r="F297" s="5">
        <v>94000</v>
      </c>
      <c r="G297" s="3">
        <v>4192883.4332743799</v>
      </c>
      <c r="H297" s="3">
        <v>27450788.167691901</v>
      </c>
      <c r="I297" s="4"/>
      <c r="J297" s="1"/>
      <c r="L297" s="3"/>
      <c r="M297" s="3"/>
    </row>
    <row r="298" spans="1:13">
      <c r="A298" s="26"/>
      <c r="B298" s="28"/>
      <c r="C298" s="27"/>
      <c r="D298" s="31"/>
      <c r="E298" s="30"/>
      <c r="F298" s="5">
        <v>96000</v>
      </c>
      <c r="G298" s="3">
        <v>4193553.38335075</v>
      </c>
      <c r="H298" s="3">
        <v>27452502.105497301</v>
      </c>
      <c r="I298" s="4"/>
      <c r="J298" s="1"/>
      <c r="L298" s="3"/>
      <c r="M298" s="3"/>
    </row>
    <row r="299" spans="1:13">
      <c r="A299" s="26"/>
      <c r="B299" s="28"/>
      <c r="C299" s="27"/>
      <c r="D299" s="31"/>
      <c r="E299" s="30"/>
      <c r="F299" s="5">
        <v>98000</v>
      </c>
      <c r="G299" s="3">
        <v>4194485.10084676</v>
      </c>
      <c r="H299" s="3">
        <v>27454199.6869235</v>
      </c>
      <c r="I299" s="4"/>
      <c r="J299" s="1"/>
      <c r="L299" s="3"/>
      <c r="M299" s="3"/>
    </row>
    <row r="300" spans="1:13">
      <c r="A300" s="26"/>
      <c r="B300" s="28"/>
      <c r="C300" s="27"/>
      <c r="D300" s="31"/>
      <c r="E300" s="30"/>
      <c r="F300" s="5">
        <v>100000</v>
      </c>
      <c r="G300" s="3">
        <v>4195689.6662563803</v>
      </c>
      <c r="H300" s="3">
        <v>27452864.391219299</v>
      </c>
      <c r="I300" s="4"/>
      <c r="J300" s="1"/>
      <c r="L300" s="3"/>
      <c r="M300" s="3"/>
    </row>
    <row r="301" spans="1:13">
      <c r="A301" s="26"/>
      <c r="B301" s="28"/>
      <c r="C301" s="27"/>
      <c r="D301" s="31"/>
      <c r="E301" s="30"/>
      <c r="F301" s="5">
        <v>102000</v>
      </c>
      <c r="G301" s="3">
        <v>4197261.7966614701</v>
      </c>
      <c r="H301" s="3">
        <v>27453232.824034799</v>
      </c>
      <c r="I301" s="4"/>
      <c r="J301" s="1"/>
      <c r="L301" s="3"/>
      <c r="M301" s="3"/>
    </row>
    <row r="302" spans="1:13">
      <c r="A302" s="26"/>
      <c r="B302" s="28"/>
      <c r="C302" s="27"/>
      <c r="D302" s="31"/>
      <c r="E302" s="30"/>
      <c r="F302" s="5">
        <v>104000</v>
      </c>
      <c r="G302" s="3">
        <v>4198662.2402725602</v>
      </c>
      <c r="H302" s="3">
        <v>27453402.650143702</v>
      </c>
      <c r="I302" s="4"/>
      <c r="J302" s="1"/>
      <c r="L302" s="3"/>
      <c r="M302" s="3"/>
    </row>
    <row r="303" spans="1:13">
      <c r="A303" s="26"/>
      <c r="B303" s="28"/>
      <c r="C303" s="27"/>
      <c r="D303" s="31"/>
      <c r="E303" s="30"/>
      <c r="F303" s="5">
        <v>106000</v>
      </c>
      <c r="G303" s="3">
        <v>4200131.8330056202</v>
      </c>
      <c r="H303" s="3">
        <v>27452536.233875498</v>
      </c>
      <c r="I303" s="4"/>
      <c r="J303" s="1"/>
      <c r="L303" s="3"/>
      <c r="M303" s="3"/>
    </row>
    <row r="304" spans="1:13">
      <c r="A304" s="26"/>
      <c r="B304" s="28"/>
      <c r="C304" s="27"/>
      <c r="D304" s="31"/>
      <c r="E304" s="30"/>
      <c r="F304" s="5">
        <v>108000</v>
      </c>
      <c r="G304" s="3">
        <v>4201240.6665307702</v>
      </c>
      <c r="H304" s="3">
        <v>27453978.9141909</v>
      </c>
      <c r="I304" s="4"/>
      <c r="J304" s="1"/>
      <c r="L304" s="3"/>
      <c r="M304" s="3"/>
    </row>
    <row r="305" spans="1:13">
      <c r="A305" s="26"/>
      <c r="B305" s="28"/>
      <c r="C305" s="27"/>
      <c r="D305" s="31"/>
      <c r="E305" s="30"/>
      <c r="F305" s="5">
        <v>110000</v>
      </c>
      <c r="G305" s="3">
        <v>4202434.7200131202</v>
      </c>
      <c r="H305" s="3">
        <v>27453840.758055001</v>
      </c>
      <c r="I305" s="4"/>
      <c r="J305" s="1"/>
      <c r="L305" s="3"/>
      <c r="M305" s="3"/>
    </row>
    <row r="306" spans="1:13">
      <c r="A306" s="26"/>
      <c r="B306" s="28"/>
      <c r="C306" s="27"/>
      <c r="D306" s="31"/>
      <c r="E306" s="30"/>
      <c r="F306" s="5">
        <v>112000</v>
      </c>
      <c r="G306" s="3">
        <v>4203541.0851181</v>
      </c>
      <c r="H306" s="3">
        <v>27452360.362497099</v>
      </c>
      <c r="I306" s="4"/>
      <c r="J306" s="1"/>
      <c r="L306" s="3"/>
      <c r="M306" s="3"/>
    </row>
    <row r="307" spans="1:13">
      <c r="A307" s="26"/>
      <c r="B307" s="28"/>
      <c r="C307" s="27"/>
      <c r="D307" s="31"/>
      <c r="E307" s="30"/>
      <c r="F307" s="5">
        <v>114000</v>
      </c>
      <c r="G307" s="3">
        <v>4204998.8332311399</v>
      </c>
      <c r="H307" s="3">
        <v>27453404.1331232</v>
      </c>
      <c r="I307" s="4"/>
      <c r="J307" s="1"/>
      <c r="L307" s="3"/>
      <c r="M307" s="3"/>
    </row>
    <row r="308" spans="1:13">
      <c r="A308" s="26"/>
      <c r="B308" s="28"/>
      <c r="C308" s="27"/>
      <c r="D308" s="31"/>
      <c r="E308" s="30"/>
      <c r="F308" s="5">
        <v>116000</v>
      </c>
      <c r="G308" s="3">
        <v>4205192.8952987799</v>
      </c>
      <c r="H308" s="3">
        <v>27455329.7931922</v>
      </c>
      <c r="I308" s="4"/>
      <c r="J308" s="1"/>
      <c r="L308" s="3"/>
      <c r="M308" s="3"/>
    </row>
    <row r="309" spans="1:13">
      <c r="A309" s="26"/>
      <c r="B309" s="28"/>
      <c r="C309" s="27"/>
      <c r="D309" s="31"/>
      <c r="E309" s="30"/>
      <c r="F309" s="5">
        <v>118000</v>
      </c>
      <c r="G309" s="3">
        <v>4205554.25558344</v>
      </c>
      <c r="H309" s="3">
        <v>27456262.1799463</v>
      </c>
      <c r="I309" s="4"/>
      <c r="J309" s="1"/>
      <c r="L309" s="3"/>
      <c r="M309" s="3"/>
    </row>
    <row r="310" spans="1:13">
      <c r="A310" s="26"/>
      <c r="B310" s="28"/>
      <c r="C310" s="27"/>
      <c r="D310" s="31"/>
      <c r="E310" s="30"/>
      <c r="F310" s="5">
        <v>120000</v>
      </c>
      <c r="G310" s="3">
        <v>4207002.9728196198</v>
      </c>
      <c r="H310" s="3">
        <v>27455365.717027601</v>
      </c>
      <c r="I310" s="4"/>
      <c r="J310" s="1"/>
      <c r="L310" s="3"/>
      <c r="M310" s="3"/>
    </row>
    <row r="311" spans="1:13">
      <c r="A311" s="26"/>
      <c r="B311" s="28"/>
      <c r="C311" s="27"/>
      <c r="D311" s="31"/>
      <c r="E311" s="30"/>
      <c r="F311" s="5">
        <v>122000</v>
      </c>
      <c r="G311" s="3">
        <v>4208444.2211492397</v>
      </c>
      <c r="H311" s="3">
        <v>27456468.8789303</v>
      </c>
      <c r="I311" s="4"/>
      <c r="J311" s="1"/>
      <c r="L311" s="3"/>
      <c r="M311" s="3"/>
    </row>
    <row r="312" spans="1:13">
      <c r="A312" s="26"/>
      <c r="B312" s="28"/>
      <c r="C312" s="27"/>
      <c r="D312" s="31"/>
      <c r="E312" s="30"/>
      <c r="F312" s="5">
        <v>124000</v>
      </c>
      <c r="G312" s="3">
        <v>4209697.9946374297</v>
      </c>
      <c r="H312" s="3">
        <v>27457959.8857936</v>
      </c>
      <c r="I312" s="4"/>
      <c r="J312" s="1"/>
      <c r="L312" s="3"/>
      <c r="M312" s="3"/>
    </row>
    <row r="313" spans="1:13">
      <c r="A313" s="26"/>
      <c r="B313" s="28"/>
      <c r="C313" s="27"/>
      <c r="D313" s="31"/>
      <c r="E313" s="30"/>
      <c r="F313" s="5">
        <v>126000</v>
      </c>
      <c r="G313" s="3">
        <v>4211234.1739827404</v>
      </c>
      <c r="H313" s="3">
        <v>27459219.297138698</v>
      </c>
      <c r="I313" s="4"/>
      <c r="J313" s="1"/>
      <c r="L313" s="3"/>
      <c r="M313" s="3"/>
    </row>
    <row r="314" spans="1:13">
      <c r="A314" s="26"/>
      <c r="B314" s="28"/>
      <c r="C314" s="27"/>
      <c r="D314" s="31"/>
      <c r="E314" s="30"/>
      <c r="F314" s="5">
        <v>128000</v>
      </c>
      <c r="G314" s="3">
        <v>4212048.3803138305</v>
      </c>
      <c r="H314" s="3">
        <v>27460966.873295199</v>
      </c>
      <c r="I314" s="4"/>
      <c r="J314" s="1"/>
      <c r="L314" s="3"/>
      <c r="M314" s="3"/>
    </row>
    <row r="315" spans="1:13">
      <c r="A315" s="26"/>
      <c r="B315" s="28"/>
      <c r="C315" s="27"/>
      <c r="D315" s="31"/>
      <c r="E315" s="30"/>
      <c r="F315" s="5">
        <v>130000</v>
      </c>
      <c r="G315" s="3">
        <v>4213595.5275231004</v>
      </c>
      <c r="H315" s="3">
        <v>27461843.019820102</v>
      </c>
      <c r="I315" s="4"/>
      <c r="J315" s="1"/>
      <c r="L315" s="3"/>
      <c r="M315" s="3"/>
    </row>
    <row r="316" spans="1:13">
      <c r="A316" s="26"/>
      <c r="B316" s="28"/>
      <c r="C316" s="27"/>
      <c r="D316" s="31"/>
      <c r="E316" s="30"/>
      <c r="F316" s="5">
        <v>132000</v>
      </c>
      <c r="G316" s="3">
        <v>4215241.0041628396</v>
      </c>
      <c r="H316" s="3">
        <v>27462525.071383599</v>
      </c>
      <c r="I316" s="4"/>
      <c r="J316" s="1"/>
      <c r="L316" s="3"/>
      <c r="M316" s="3"/>
    </row>
    <row r="317" spans="1:13">
      <c r="A317" s="26"/>
      <c r="B317" s="28"/>
      <c r="C317" s="27"/>
      <c r="D317" s="31"/>
      <c r="E317" s="30"/>
      <c r="F317" s="5">
        <v>134000</v>
      </c>
      <c r="G317" s="3">
        <v>4215607.7851060098</v>
      </c>
      <c r="H317" s="3">
        <v>27460857.060683601</v>
      </c>
      <c r="I317" s="4"/>
      <c r="J317" s="1"/>
      <c r="L317" s="3"/>
      <c r="M317" s="3"/>
    </row>
    <row r="318" spans="1:13">
      <c r="A318" s="27" t="s">
        <v>23</v>
      </c>
      <c r="B318" s="27"/>
      <c r="C318" s="27"/>
      <c r="D318" s="12"/>
      <c r="E318" s="12">
        <f>SUM(E160:E250)</f>
        <v>312</v>
      </c>
      <c r="F318" s="5"/>
      <c r="G318" s="12"/>
      <c r="H318" s="12"/>
      <c r="I318" s="12"/>
    </row>
  </sheetData>
  <mergeCells count="47">
    <mergeCell ref="A1:I1"/>
    <mergeCell ref="A5:A317"/>
    <mergeCell ref="A318:C318"/>
    <mergeCell ref="C2:C4"/>
    <mergeCell ref="D160:D221"/>
    <mergeCell ref="E100:E138"/>
    <mergeCell ref="D100:D138"/>
    <mergeCell ref="B100:B138"/>
    <mergeCell ref="B159:C159"/>
    <mergeCell ref="E160:E221"/>
    <mergeCell ref="B250:B317"/>
    <mergeCell ref="D250:D317"/>
    <mergeCell ref="E250:E317"/>
    <mergeCell ref="C160:C317"/>
    <mergeCell ref="B160:B221"/>
    <mergeCell ref="E222:E228"/>
    <mergeCell ref="D222:D228"/>
    <mergeCell ref="B222:B228"/>
    <mergeCell ref="E229:E249"/>
    <mergeCell ref="D229:D249"/>
    <mergeCell ref="B229:B249"/>
    <mergeCell ref="B2:B4"/>
    <mergeCell ref="A2:A4"/>
    <mergeCell ref="B5:B70"/>
    <mergeCell ref="E71:E78"/>
    <mergeCell ref="B71:B78"/>
    <mergeCell ref="E139:E158"/>
    <mergeCell ref="D139:D158"/>
    <mergeCell ref="B139:B158"/>
    <mergeCell ref="C5:C158"/>
    <mergeCell ref="E79:E96"/>
    <mergeCell ref="D79:D96"/>
    <mergeCell ref="B79:B96"/>
    <mergeCell ref="D64:D70"/>
    <mergeCell ref="E64:E70"/>
    <mergeCell ref="D71:D78"/>
    <mergeCell ref="D97:D99"/>
    <mergeCell ref="B97:B99"/>
    <mergeCell ref="E97:E99"/>
    <mergeCell ref="I2:I4"/>
    <mergeCell ref="F2:H2"/>
    <mergeCell ref="D5:D63"/>
    <mergeCell ref="E5:E63"/>
    <mergeCell ref="E2:E4"/>
    <mergeCell ref="D2:D4"/>
    <mergeCell ref="G3:H3"/>
    <mergeCell ref="F3:F4"/>
  </mergeCells>
  <phoneticPr fontId="1" type="noConversion"/>
  <printOptions horizontalCentered="1"/>
  <pageMargins left="0.51" right="0.49" top="0.74803149606299213" bottom="0.74803149606299213" header="0.31496062992125984" footer="0.31496062992125984"/>
  <pageSetup paperSize="9" scale="95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326"/>
  <sheetViews>
    <sheetView tabSelected="1" topLeftCell="A162" workbookViewId="0">
      <selection activeCell="F174" sqref="F174"/>
    </sheetView>
  </sheetViews>
  <sheetFormatPr defaultRowHeight="12"/>
  <cols>
    <col min="1" max="1" width="9.625" style="6" customWidth="1"/>
    <col min="2" max="2" width="12.625" style="24" customWidth="1"/>
    <col min="3" max="4" width="10.625" style="24" customWidth="1"/>
    <col min="5" max="5" width="9.625" style="24" customWidth="1"/>
    <col min="6" max="6" width="12.625" style="24" customWidth="1"/>
    <col min="7" max="8" width="10.625" style="24" customWidth="1"/>
    <col min="9" max="35" width="9" style="15"/>
    <col min="36" max="16384" width="9" style="6"/>
  </cols>
  <sheetData>
    <row r="1" spans="1:35" ht="29.25" customHeight="1">
      <c r="A1" s="40" t="s">
        <v>70</v>
      </c>
      <c r="B1" s="40"/>
      <c r="C1" s="40"/>
      <c r="D1" s="40"/>
      <c r="E1" s="40"/>
      <c r="F1" s="40"/>
      <c r="G1" s="40"/>
      <c r="H1" s="40"/>
    </row>
    <row r="2" spans="1:35" s="17" customFormat="1" ht="18" customHeight="1">
      <c r="A2" s="41" t="s">
        <v>56</v>
      </c>
      <c r="B2" s="43" t="s">
        <v>67</v>
      </c>
      <c r="C2" s="44"/>
      <c r="D2" s="44"/>
      <c r="E2" s="44" t="s">
        <v>56</v>
      </c>
      <c r="F2" s="43" t="s">
        <v>68</v>
      </c>
      <c r="G2" s="44"/>
      <c r="H2" s="44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s="17" customFormat="1" ht="18" customHeight="1">
      <c r="A3" s="41"/>
      <c r="B3" s="42" t="s">
        <v>57</v>
      </c>
      <c r="C3" s="43" t="s">
        <v>66</v>
      </c>
      <c r="D3" s="44"/>
      <c r="E3" s="44"/>
      <c r="F3" s="42" t="s">
        <v>57</v>
      </c>
      <c r="G3" s="43" t="s">
        <v>66</v>
      </c>
      <c r="H3" s="44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</row>
    <row r="4" spans="1:35" s="17" customFormat="1" ht="18" customHeight="1">
      <c r="A4" s="41"/>
      <c r="B4" s="42"/>
      <c r="C4" s="20" t="s">
        <v>7</v>
      </c>
      <c r="D4" s="20" t="s">
        <v>8</v>
      </c>
      <c r="E4" s="44"/>
      <c r="F4" s="42"/>
      <c r="G4" s="21" t="s">
        <v>7</v>
      </c>
      <c r="H4" s="21" t="s">
        <v>8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</row>
    <row r="5" spans="1:35" s="17" customFormat="1" ht="18" customHeight="1">
      <c r="A5" s="37" t="s">
        <v>59</v>
      </c>
      <c r="B5" s="19">
        <v>0</v>
      </c>
      <c r="C5" s="25">
        <v>27394128.348000001</v>
      </c>
      <c r="D5" s="25">
        <v>4006414.8969999999</v>
      </c>
      <c r="E5" s="33" t="s">
        <v>58</v>
      </c>
      <c r="F5" s="19">
        <v>0</v>
      </c>
      <c r="G5" s="22">
        <v>27394240.170000002</v>
      </c>
      <c r="H5" s="22">
        <v>4006438.9210000001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</row>
    <row r="6" spans="1:35" s="17" customFormat="1" ht="18" customHeight="1">
      <c r="A6" s="38"/>
      <c r="B6" s="19">
        <v>2000</v>
      </c>
      <c r="C6" s="25">
        <v>27393232.000999998</v>
      </c>
      <c r="D6" s="25">
        <v>4007842.8530000001</v>
      </c>
      <c r="E6" s="34"/>
      <c r="F6" s="19">
        <v>2000</v>
      </c>
      <c r="G6" s="22">
        <v>27393326.980999999</v>
      </c>
      <c r="H6" s="22">
        <v>4007902.4890000001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</row>
    <row r="7" spans="1:35" s="17" customFormat="1" ht="18" customHeight="1">
      <c r="A7" s="38"/>
      <c r="B7" s="19">
        <v>4000</v>
      </c>
      <c r="C7" s="25">
        <v>27392320.009</v>
      </c>
      <c r="D7" s="25">
        <v>4009026.227</v>
      </c>
      <c r="E7" s="34"/>
      <c r="F7" s="19">
        <v>4000</v>
      </c>
      <c r="G7" s="22">
        <v>27392379.342</v>
      </c>
      <c r="H7" s="22">
        <v>4009127.6090000002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</row>
    <row r="8" spans="1:35" s="17" customFormat="1" ht="18" customHeight="1">
      <c r="A8" s="38"/>
      <c r="B8" s="19">
        <v>6000</v>
      </c>
      <c r="C8" s="25">
        <v>27390848.530999999</v>
      </c>
      <c r="D8" s="25">
        <v>4009918.1540000001</v>
      </c>
      <c r="E8" s="34"/>
      <c r="F8" s="19">
        <v>6000</v>
      </c>
      <c r="G8" s="22">
        <v>27390942.204</v>
      </c>
      <c r="H8" s="22">
        <v>4009969.9380000001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</row>
    <row r="9" spans="1:35" s="17" customFormat="1" ht="18" customHeight="1">
      <c r="A9" s="38"/>
      <c r="B9" s="19">
        <v>8000</v>
      </c>
      <c r="C9" s="25">
        <v>27390448.943</v>
      </c>
      <c r="D9" s="25">
        <v>4011469.7820000001</v>
      </c>
      <c r="E9" s="34"/>
      <c r="F9" s="19">
        <v>8000</v>
      </c>
      <c r="G9" s="22">
        <v>27390541.006000001</v>
      </c>
      <c r="H9" s="22">
        <v>4011537.1069999998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</row>
    <row r="10" spans="1:35" s="17" customFormat="1" ht="18" customHeight="1">
      <c r="A10" s="38"/>
      <c r="B10" s="19">
        <v>10000</v>
      </c>
      <c r="C10" s="25">
        <v>27389113.804000001</v>
      </c>
      <c r="D10" s="25">
        <v>4012687.446</v>
      </c>
      <c r="E10" s="34"/>
      <c r="F10" s="19">
        <v>10000</v>
      </c>
      <c r="G10" s="22">
        <v>27389211.103999998</v>
      </c>
      <c r="H10" s="22">
        <v>4012780.5350000001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</row>
    <row r="11" spans="1:35" s="17" customFormat="1" ht="18" customHeight="1">
      <c r="A11" s="38"/>
      <c r="B11" s="19">
        <v>12000</v>
      </c>
      <c r="C11" s="25">
        <v>27387993.399</v>
      </c>
      <c r="D11" s="25">
        <v>4014081.7749999999</v>
      </c>
      <c r="E11" s="34"/>
      <c r="F11" s="19">
        <v>12000</v>
      </c>
      <c r="G11" s="22">
        <v>27388161.578000002</v>
      </c>
      <c r="H11" s="22">
        <v>4014148.7149999999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</row>
    <row r="12" spans="1:35" s="17" customFormat="1" ht="18" customHeight="1">
      <c r="A12" s="38"/>
      <c r="B12" s="19">
        <v>14000</v>
      </c>
      <c r="C12" s="25">
        <v>27389004.210000001</v>
      </c>
      <c r="D12" s="25">
        <v>4015660.1669999999</v>
      </c>
      <c r="E12" s="34"/>
      <c r="F12" s="19">
        <v>14000</v>
      </c>
      <c r="G12" s="22">
        <v>27389115.804000001</v>
      </c>
      <c r="H12" s="22">
        <v>4015727.0240000002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</row>
    <row r="13" spans="1:35" s="17" customFormat="1" ht="18" customHeight="1">
      <c r="A13" s="38"/>
      <c r="B13" s="19">
        <v>16000</v>
      </c>
      <c r="C13" s="25">
        <v>27388443.23</v>
      </c>
      <c r="D13" s="25">
        <v>4017380.92</v>
      </c>
      <c r="E13" s="34"/>
      <c r="F13" s="19">
        <v>16000</v>
      </c>
      <c r="G13" s="22">
        <v>27388507.857000001</v>
      </c>
      <c r="H13" s="22">
        <v>4017455.0380000002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</row>
    <row r="14" spans="1:35" s="17" customFormat="1" ht="18" customHeight="1">
      <c r="A14" s="38"/>
      <c r="B14" s="19">
        <v>18000</v>
      </c>
      <c r="C14" s="25">
        <v>27387536.116999999</v>
      </c>
      <c r="D14" s="25">
        <v>4019009.6120000002</v>
      </c>
      <c r="E14" s="34"/>
      <c r="F14" s="19">
        <v>18000</v>
      </c>
      <c r="G14" s="22">
        <v>27387695.561999999</v>
      </c>
      <c r="H14" s="22">
        <v>4019058.6239999998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</row>
    <row r="15" spans="1:35" s="17" customFormat="1" ht="18" customHeight="1">
      <c r="A15" s="38"/>
      <c r="B15" s="19">
        <v>20000</v>
      </c>
      <c r="C15" s="25">
        <v>27387830.989</v>
      </c>
      <c r="D15" s="25">
        <v>4020459.4909999999</v>
      </c>
      <c r="E15" s="34"/>
      <c r="F15" s="19">
        <v>20000</v>
      </c>
      <c r="G15" s="22">
        <v>27387953.008000001</v>
      </c>
      <c r="H15" s="22">
        <v>4020527.23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</row>
    <row r="16" spans="1:35" s="17" customFormat="1" ht="18" customHeight="1">
      <c r="A16" s="38"/>
      <c r="B16" s="19">
        <v>22000</v>
      </c>
      <c r="C16" s="25">
        <v>27386825.759</v>
      </c>
      <c r="D16" s="25">
        <v>4021720.9219999998</v>
      </c>
      <c r="E16" s="34"/>
      <c r="F16" s="19">
        <v>22000</v>
      </c>
      <c r="G16" s="22">
        <v>27386958.447999999</v>
      </c>
      <c r="H16" s="22">
        <v>4021887.7039999999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35" s="17" customFormat="1" ht="18" customHeight="1">
      <c r="A17" s="38"/>
      <c r="B17" s="19">
        <v>24000</v>
      </c>
      <c r="C17" s="25">
        <v>27386211.877</v>
      </c>
      <c r="D17" s="25">
        <v>4023427.088</v>
      </c>
      <c r="E17" s="34"/>
      <c r="F17" s="19">
        <v>24000</v>
      </c>
      <c r="G17" s="22">
        <v>27386374.116</v>
      </c>
      <c r="H17" s="22">
        <v>4023449.2170000002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s="17" customFormat="1" ht="18" customHeight="1">
      <c r="A18" s="38"/>
      <c r="B18" s="19">
        <v>26000</v>
      </c>
      <c r="C18" s="25">
        <v>27385528.739999998</v>
      </c>
      <c r="D18" s="25">
        <v>4024992.1710000001</v>
      </c>
      <c r="E18" s="34"/>
      <c r="F18" s="19">
        <v>26000</v>
      </c>
      <c r="G18" s="22">
        <v>27385621.563000001</v>
      </c>
      <c r="H18" s="22">
        <v>4024960.4950000001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</row>
    <row r="19" spans="1:35" s="17" customFormat="1" ht="18" customHeight="1">
      <c r="A19" s="38"/>
      <c r="B19" s="19">
        <v>28000</v>
      </c>
      <c r="C19" s="25">
        <v>27385584.326000001</v>
      </c>
      <c r="D19" s="25">
        <v>4026919.0410000002</v>
      </c>
      <c r="E19" s="34"/>
      <c r="F19" s="19">
        <v>28000</v>
      </c>
      <c r="G19" s="22">
        <v>27385667.011999998</v>
      </c>
      <c r="H19" s="22">
        <v>4026887.0720000002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</row>
    <row r="20" spans="1:35" s="17" customFormat="1" ht="18" customHeight="1">
      <c r="A20" s="38"/>
      <c r="B20" s="19">
        <v>30000</v>
      </c>
      <c r="C20" s="25">
        <v>27386124.27</v>
      </c>
      <c r="D20" s="25">
        <v>4028571.0430000001</v>
      </c>
      <c r="E20" s="34"/>
      <c r="F20" s="19">
        <v>30000</v>
      </c>
      <c r="G20" s="22">
        <v>27386220.557999998</v>
      </c>
      <c r="H20" s="22">
        <v>4028525.486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</row>
    <row r="21" spans="1:35" s="17" customFormat="1" ht="18" customHeight="1">
      <c r="A21" s="38"/>
      <c r="B21" s="19">
        <v>32000</v>
      </c>
      <c r="C21" s="25">
        <v>27386796.967</v>
      </c>
      <c r="D21" s="25">
        <v>4029722.0320000001</v>
      </c>
      <c r="E21" s="34"/>
      <c r="F21" s="19">
        <v>32000</v>
      </c>
      <c r="G21" s="22">
        <v>27386975.105999999</v>
      </c>
      <c r="H21" s="22">
        <v>4029683.7370000002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</row>
    <row r="22" spans="1:35" s="17" customFormat="1" ht="18" customHeight="1">
      <c r="A22" s="38"/>
      <c r="B22" s="19">
        <v>34000</v>
      </c>
      <c r="C22" s="25">
        <v>27387148.379000001</v>
      </c>
      <c r="D22" s="25">
        <v>4031012.7510000002</v>
      </c>
      <c r="E22" s="34"/>
      <c r="F22" s="19">
        <v>34000</v>
      </c>
      <c r="G22" s="22">
        <v>27387254.686999999</v>
      </c>
      <c r="H22" s="22">
        <v>4031099.0329999998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</row>
    <row r="23" spans="1:35" s="17" customFormat="1" ht="18" customHeight="1">
      <c r="A23" s="38"/>
      <c r="B23" s="19">
        <v>36000</v>
      </c>
      <c r="C23" s="25">
        <v>27387053.392999999</v>
      </c>
      <c r="D23" s="25">
        <v>4032481.6669999999</v>
      </c>
      <c r="E23" s="34"/>
      <c r="F23" s="19">
        <v>36000</v>
      </c>
      <c r="G23" s="22">
        <v>27387142.057999998</v>
      </c>
      <c r="H23" s="22">
        <v>4032583.4959999998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</row>
    <row r="24" spans="1:35" s="17" customFormat="1" ht="18" customHeight="1">
      <c r="A24" s="38"/>
      <c r="B24" s="19">
        <v>38000</v>
      </c>
      <c r="C24" s="25">
        <v>27387471.951000001</v>
      </c>
      <c r="D24" s="25">
        <v>4034202.7790000001</v>
      </c>
      <c r="E24" s="34"/>
      <c r="F24" s="19">
        <v>38000</v>
      </c>
      <c r="G24" s="22">
        <v>27387726.149999999</v>
      </c>
      <c r="H24" s="22">
        <v>4034199.8110000002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</row>
    <row r="25" spans="1:35" s="17" customFormat="1" ht="18" customHeight="1">
      <c r="A25" s="38"/>
      <c r="B25" s="19">
        <v>40000</v>
      </c>
      <c r="C25" s="25">
        <v>27388784.557</v>
      </c>
      <c r="D25" s="25">
        <v>4035200.2910000002</v>
      </c>
      <c r="E25" s="34"/>
      <c r="F25" s="19">
        <v>40000</v>
      </c>
      <c r="G25" s="22">
        <v>27388930.181000002</v>
      </c>
      <c r="H25" s="22">
        <v>4035248.5249999999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</row>
    <row r="26" spans="1:35" s="17" customFormat="1" ht="18" customHeight="1">
      <c r="A26" s="38"/>
      <c r="B26" s="19">
        <v>42000</v>
      </c>
      <c r="C26" s="25">
        <v>27389679.838</v>
      </c>
      <c r="D26" s="25">
        <v>4036624.156</v>
      </c>
      <c r="E26" s="34"/>
      <c r="F26" s="19">
        <v>42000</v>
      </c>
      <c r="G26" s="22">
        <v>27390073.357999999</v>
      </c>
      <c r="H26" s="22">
        <v>4036555.469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</row>
    <row r="27" spans="1:35" s="17" customFormat="1" ht="18" customHeight="1">
      <c r="A27" s="38"/>
      <c r="B27" s="19">
        <v>44000</v>
      </c>
      <c r="C27" s="25">
        <v>27389724.726</v>
      </c>
      <c r="D27" s="25">
        <v>4038045.284</v>
      </c>
      <c r="E27" s="34"/>
      <c r="F27" s="19">
        <v>44000</v>
      </c>
      <c r="G27" s="22">
        <v>27390392.881999999</v>
      </c>
      <c r="H27" s="22">
        <v>4038299.3470000001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</row>
    <row r="28" spans="1:35" s="17" customFormat="1" ht="18" customHeight="1">
      <c r="A28" s="38"/>
      <c r="B28" s="19">
        <v>46000</v>
      </c>
      <c r="C28" s="25">
        <v>27390030.838</v>
      </c>
      <c r="D28" s="25">
        <v>4038112.7119999998</v>
      </c>
      <c r="E28" s="34"/>
      <c r="F28" s="19">
        <v>46000</v>
      </c>
      <c r="G28" s="22">
        <v>27391770.063000001</v>
      </c>
      <c r="H28" s="22">
        <v>4039643.1239999998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</row>
    <row r="29" spans="1:35" s="17" customFormat="1" ht="18" customHeight="1">
      <c r="A29" s="38"/>
      <c r="B29" s="19">
        <v>48000</v>
      </c>
      <c r="C29" s="25">
        <v>27391321.298999999</v>
      </c>
      <c r="D29" s="25">
        <v>4039499.9759999998</v>
      </c>
      <c r="E29" s="34"/>
      <c r="F29" s="19">
        <v>48000</v>
      </c>
      <c r="G29" s="22">
        <v>27392870.721000001</v>
      </c>
      <c r="H29" s="22">
        <v>4041011.9550000001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</row>
    <row r="30" spans="1:35" s="17" customFormat="1" ht="18" customHeight="1">
      <c r="A30" s="38"/>
      <c r="B30" s="19">
        <v>50000</v>
      </c>
      <c r="C30" s="25">
        <v>27391705.028000001</v>
      </c>
      <c r="D30" s="25">
        <v>4040407.6179999998</v>
      </c>
      <c r="E30" s="34"/>
      <c r="F30" s="19">
        <v>50000</v>
      </c>
      <c r="G30" s="22">
        <v>27393014.588</v>
      </c>
      <c r="H30" s="22">
        <v>4042093.611</v>
      </c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</row>
    <row r="31" spans="1:35" s="17" customFormat="1" ht="18" customHeight="1">
      <c r="A31" s="38"/>
      <c r="B31" s="19">
        <v>52000</v>
      </c>
      <c r="C31" s="25">
        <v>27392450.153000001</v>
      </c>
      <c r="D31" s="25">
        <v>4041734.085</v>
      </c>
      <c r="E31" s="34"/>
      <c r="F31" s="19">
        <v>52000</v>
      </c>
      <c r="G31" s="22">
        <v>27394147.517999999</v>
      </c>
      <c r="H31" s="22">
        <v>4043099.6090000002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</row>
    <row r="32" spans="1:35" s="17" customFormat="1" ht="18" customHeight="1">
      <c r="A32" s="38"/>
      <c r="B32" s="19">
        <v>54000</v>
      </c>
      <c r="C32" s="25">
        <v>27393661.590999998</v>
      </c>
      <c r="D32" s="25">
        <v>4042856.4410000001</v>
      </c>
      <c r="E32" s="34"/>
      <c r="F32" s="19">
        <v>54000</v>
      </c>
      <c r="G32" s="22">
        <v>27395586.686000001</v>
      </c>
      <c r="H32" s="22">
        <v>4043227.8160000001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</row>
    <row r="33" spans="1:35" s="17" customFormat="1" ht="18" customHeight="1">
      <c r="A33" s="38"/>
      <c r="B33" s="19">
        <v>56000</v>
      </c>
      <c r="C33" s="25">
        <v>27392853.903999999</v>
      </c>
      <c r="D33" s="25">
        <v>4044556.4279999998</v>
      </c>
      <c r="E33" s="34"/>
      <c r="F33" s="19">
        <v>56000</v>
      </c>
      <c r="G33" s="22">
        <v>27396912.942000002</v>
      </c>
      <c r="H33" s="22">
        <v>4042778.673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</row>
    <row r="34" spans="1:35" s="17" customFormat="1" ht="18" customHeight="1">
      <c r="A34" s="38"/>
      <c r="B34" s="19">
        <v>58000</v>
      </c>
      <c r="C34" s="25">
        <v>27393818.708000001</v>
      </c>
      <c r="D34" s="25">
        <v>4043469.9780000001</v>
      </c>
      <c r="E34" s="34"/>
      <c r="F34" s="19">
        <v>58000</v>
      </c>
      <c r="G34" s="22">
        <v>27397920.557</v>
      </c>
      <c r="H34" s="22">
        <v>4041510.6979999999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</row>
    <row r="35" spans="1:35" s="17" customFormat="1" ht="18" customHeight="1">
      <c r="A35" s="38"/>
      <c r="B35" s="19">
        <v>60000</v>
      </c>
      <c r="C35" s="25">
        <v>27395259.462000001</v>
      </c>
      <c r="D35" s="25">
        <v>4043950.1090000002</v>
      </c>
      <c r="E35" s="34"/>
      <c r="F35" s="19">
        <v>60000</v>
      </c>
      <c r="G35" s="22">
        <v>27398869.618000001</v>
      </c>
      <c r="H35" s="22">
        <v>4042066.4410000001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</row>
    <row r="36" spans="1:35" s="17" customFormat="1" ht="18" customHeight="1">
      <c r="A36" s="38"/>
      <c r="B36" s="19">
        <v>62000</v>
      </c>
      <c r="C36" s="25">
        <v>27395880.522999998</v>
      </c>
      <c r="D36" s="25">
        <v>4043475.8</v>
      </c>
      <c r="E36" s="34"/>
      <c r="F36" s="19">
        <v>62000</v>
      </c>
      <c r="G36" s="22">
        <v>27400351.995000001</v>
      </c>
      <c r="H36" s="22">
        <v>4042799.4180000001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</row>
    <row r="37" spans="1:35" s="17" customFormat="1" ht="18" customHeight="1">
      <c r="A37" s="38"/>
      <c r="B37" s="19">
        <v>64000</v>
      </c>
      <c r="C37" s="25">
        <v>27397405.443999998</v>
      </c>
      <c r="D37" s="25">
        <v>4043259.588</v>
      </c>
      <c r="E37" s="34"/>
      <c r="F37" s="19">
        <v>64000</v>
      </c>
      <c r="G37" s="22">
        <v>27401792.671</v>
      </c>
      <c r="H37" s="22">
        <v>4043920.148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</row>
    <row r="38" spans="1:35" s="17" customFormat="1" ht="18" customHeight="1">
      <c r="A38" s="38"/>
      <c r="B38" s="19">
        <v>66000</v>
      </c>
      <c r="C38" s="25">
        <v>27398390.890999999</v>
      </c>
      <c r="D38" s="25">
        <v>4042391.6710000001</v>
      </c>
      <c r="E38" s="34"/>
      <c r="F38" s="19">
        <v>66000</v>
      </c>
      <c r="G38" s="22">
        <v>27403110.715999998</v>
      </c>
      <c r="H38" s="22">
        <v>4045077.3160000001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</row>
    <row r="39" spans="1:35" s="17" customFormat="1" ht="18" customHeight="1">
      <c r="A39" s="38"/>
      <c r="B39" s="19">
        <v>68000</v>
      </c>
      <c r="C39" s="25">
        <v>27398942.500999998</v>
      </c>
      <c r="D39" s="25">
        <v>4043705.6460000002</v>
      </c>
      <c r="E39" s="34"/>
      <c r="F39" s="19">
        <v>68000</v>
      </c>
      <c r="G39" s="22">
        <v>27401725.401000001</v>
      </c>
      <c r="H39" s="22">
        <v>4046113.9589999998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</row>
    <row r="40" spans="1:35" s="17" customFormat="1" ht="18" customHeight="1">
      <c r="A40" s="38"/>
      <c r="B40" s="19">
        <v>70000</v>
      </c>
      <c r="C40" s="25">
        <v>27400601.798999999</v>
      </c>
      <c r="D40" s="25">
        <v>4043285.9019999998</v>
      </c>
      <c r="E40" s="34"/>
      <c r="F40" s="19">
        <v>70000</v>
      </c>
      <c r="G40" s="22">
        <v>27403426.171999998</v>
      </c>
      <c r="H40" s="22">
        <v>4045969.6740000001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</row>
    <row r="41" spans="1:35" s="17" customFormat="1" ht="18" customHeight="1">
      <c r="A41" s="38"/>
      <c r="B41" s="19">
        <v>72000</v>
      </c>
      <c r="C41" s="25">
        <v>27402076.386999998</v>
      </c>
      <c r="D41" s="25">
        <v>4044113.764</v>
      </c>
      <c r="E41" s="34"/>
      <c r="F41" s="19">
        <v>72000</v>
      </c>
      <c r="G41" s="22">
        <v>27403490.497000001</v>
      </c>
      <c r="H41" s="22">
        <v>4047011.534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</row>
    <row r="42" spans="1:35" s="17" customFormat="1" ht="18" customHeight="1">
      <c r="A42" s="38"/>
      <c r="B42" s="19">
        <v>74000</v>
      </c>
      <c r="C42" s="25">
        <v>27402834.548</v>
      </c>
      <c r="D42" s="25">
        <v>4045457.9939999999</v>
      </c>
      <c r="E42" s="34"/>
      <c r="F42" s="19">
        <v>74000</v>
      </c>
      <c r="G42" s="22">
        <v>27403346.730999999</v>
      </c>
      <c r="H42" s="22">
        <v>4048313.173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</row>
    <row r="43" spans="1:35" s="17" customFormat="1" ht="18" customHeight="1">
      <c r="A43" s="38"/>
      <c r="B43" s="19">
        <v>76000</v>
      </c>
      <c r="C43" s="25">
        <v>27401963.432999998</v>
      </c>
      <c r="D43" s="25">
        <v>4046310.5159999998</v>
      </c>
      <c r="E43" s="34"/>
      <c r="F43" s="19">
        <v>76000</v>
      </c>
      <c r="G43" s="22">
        <v>27402375.306000002</v>
      </c>
      <c r="H43" s="22">
        <v>4048362.378</v>
      </c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</row>
    <row r="44" spans="1:35" s="17" customFormat="1" ht="18" customHeight="1">
      <c r="A44" s="38"/>
      <c r="B44" s="19">
        <v>78000</v>
      </c>
      <c r="C44" s="25">
        <v>27403587.364</v>
      </c>
      <c r="D44" s="25">
        <v>4045978.2829999998</v>
      </c>
      <c r="E44" s="34"/>
      <c r="F44" s="19">
        <v>78000</v>
      </c>
      <c r="G44" s="22">
        <v>27401704.539000001</v>
      </c>
      <c r="H44" s="22">
        <v>4049508.2390000001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</row>
    <row r="45" spans="1:35" s="17" customFormat="1" ht="18" customHeight="1">
      <c r="A45" s="38"/>
      <c r="B45" s="19">
        <v>80000</v>
      </c>
      <c r="C45" s="25">
        <v>27403122.552999999</v>
      </c>
      <c r="D45" s="25">
        <v>4047102.6940000001</v>
      </c>
      <c r="E45" s="34"/>
      <c r="F45" s="19">
        <v>80000</v>
      </c>
      <c r="G45" s="22">
        <v>27400809.184999999</v>
      </c>
      <c r="H45" s="22">
        <v>4050957.426</v>
      </c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</row>
    <row r="46" spans="1:35" s="17" customFormat="1" ht="18" customHeight="1">
      <c r="A46" s="38"/>
      <c r="B46" s="19">
        <v>82000</v>
      </c>
      <c r="C46" s="25">
        <v>27403444.776000001</v>
      </c>
      <c r="D46" s="25">
        <v>4048553.7370000002</v>
      </c>
      <c r="E46" s="34"/>
      <c r="F46" s="19">
        <v>82000</v>
      </c>
      <c r="G46" s="22">
        <v>27400394.432999998</v>
      </c>
      <c r="H46" s="22">
        <v>4052617.219</v>
      </c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</row>
    <row r="47" spans="1:35" s="17" customFormat="1" ht="18" customHeight="1">
      <c r="A47" s="38"/>
      <c r="B47" s="19">
        <v>84000</v>
      </c>
      <c r="C47" s="25">
        <v>27402004.969999999</v>
      </c>
      <c r="D47" s="25">
        <v>4048342.0690000001</v>
      </c>
      <c r="E47" s="34"/>
      <c r="F47" s="19">
        <v>84000</v>
      </c>
      <c r="G47" s="22">
        <v>27399041.642000001</v>
      </c>
      <c r="H47" s="22">
        <v>4053871.4989999998</v>
      </c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</row>
    <row r="48" spans="1:35" s="17" customFormat="1" ht="18" customHeight="1">
      <c r="A48" s="38"/>
      <c r="B48" s="19">
        <v>86000</v>
      </c>
      <c r="C48" s="25">
        <v>27401395.671</v>
      </c>
      <c r="D48" s="25">
        <v>4049661.5720000002</v>
      </c>
      <c r="E48" s="34"/>
      <c r="F48" s="19">
        <v>86000</v>
      </c>
      <c r="G48" s="22">
        <v>27399382.827</v>
      </c>
      <c r="H48" s="22">
        <v>4055281.0060000001</v>
      </c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</row>
    <row r="49" spans="1:35" s="17" customFormat="1" ht="18" customHeight="1">
      <c r="A49" s="38"/>
      <c r="B49" s="19">
        <v>88000</v>
      </c>
      <c r="C49" s="25">
        <v>27400766.144000001</v>
      </c>
      <c r="D49" s="25">
        <v>4051200.3820000002</v>
      </c>
      <c r="E49" s="34"/>
      <c r="F49" s="19">
        <v>88000</v>
      </c>
      <c r="G49" s="22">
        <v>27399537.311000001</v>
      </c>
      <c r="H49" s="22">
        <v>4057077.7069999999</v>
      </c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</row>
    <row r="50" spans="1:35" s="17" customFormat="1" ht="18" customHeight="1">
      <c r="A50" s="38"/>
      <c r="B50" s="19">
        <v>90000</v>
      </c>
      <c r="C50" s="25">
        <v>27400028.335000001</v>
      </c>
      <c r="D50" s="25">
        <v>4052698.5970000001</v>
      </c>
      <c r="E50" s="34"/>
      <c r="F50" s="19">
        <v>90000</v>
      </c>
      <c r="G50" s="22">
        <v>27398125.449999999</v>
      </c>
      <c r="H50" s="22">
        <v>4058368.523</v>
      </c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</row>
    <row r="51" spans="1:35" s="17" customFormat="1" ht="18" customHeight="1">
      <c r="A51" s="38"/>
      <c r="B51" s="19">
        <v>92000</v>
      </c>
      <c r="C51" s="25">
        <v>27398667.289000001</v>
      </c>
      <c r="D51" s="25">
        <v>4053787.4920000001</v>
      </c>
      <c r="E51" s="34"/>
      <c r="F51" s="19">
        <v>92000</v>
      </c>
      <c r="G51" s="22">
        <v>27398498.68</v>
      </c>
      <c r="H51" s="22">
        <v>4059731.79</v>
      </c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</row>
    <row r="52" spans="1:35" s="17" customFormat="1" ht="18" customHeight="1">
      <c r="A52" s="38"/>
      <c r="B52" s="19">
        <v>94000</v>
      </c>
      <c r="C52" s="25">
        <v>27399290.035999998</v>
      </c>
      <c r="D52" s="25">
        <v>4055368.0660000001</v>
      </c>
      <c r="E52" s="34"/>
      <c r="F52" s="19">
        <v>94000</v>
      </c>
      <c r="G52" s="22">
        <v>27399261.811999999</v>
      </c>
      <c r="H52" s="22">
        <v>4060674.9849999999</v>
      </c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</row>
    <row r="53" spans="1:35" s="17" customFormat="1" ht="18" customHeight="1">
      <c r="A53" s="38"/>
      <c r="B53" s="19">
        <v>96000</v>
      </c>
      <c r="C53" s="25">
        <v>27399355.234000001</v>
      </c>
      <c r="D53" s="25">
        <v>4056997.6719999998</v>
      </c>
      <c r="E53" s="34"/>
      <c r="F53" s="19">
        <v>96000</v>
      </c>
      <c r="G53" s="22">
        <v>27400808.125999998</v>
      </c>
      <c r="H53" s="22">
        <v>4060669.4350000001</v>
      </c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</row>
    <row r="54" spans="1:35" s="17" customFormat="1" ht="18" customHeight="1">
      <c r="A54" s="38"/>
      <c r="B54" s="19">
        <v>98000</v>
      </c>
      <c r="C54" s="25">
        <v>27398036.563000001</v>
      </c>
      <c r="D54" s="25">
        <v>4058252.4670000002</v>
      </c>
      <c r="E54" s="34"/>
      <c r="F54" s="19">
        <v>98000</v>
      </c>
      <c r="G54" s="22">
        <v>27402419.77</v>
      </c>
      <c r="H54" s="22">
        <v>4060545.6570000001</v>
      </c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</row>
    <row r="55" spans="1:35" s="17" customFormat="1" ht="18" customHeight="1">
      <c r="A55" s="38"/>
      <c r="B55" s="19">
        <v>100000</v>
      </c>
      <c r="C55" s="25">
        <v>27398328.438000001</v>
      </c>
      <c r="D55" s="25">
        <v>4059762.9569999999</v>
      </c>
      <c r="E55" s="34"/>
      <c r="F55" s="19">
        <v>100000</v>
      </c>
      <c r="G55" s="22">
        <v>27401485.596999999</v>
      </c>
      <c r="H55" s="22">
        <v>4061851.1889999998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</row>
    <row r="56" spans="1:35" s="17" customFormat="1" ht="18" customHeight="1">
      <c r="A56" s="38"/>
      <c r="B56" s="19">
        <v>102000</v>
      </c>
      <c r="C56" s="25">
        <v>27399237.557</v>
      </c>
      <c r="D56" s="25">
        <v>4060831.6439999999</v>
      </c>
      <c r="E56" s="34"/>
      <c r="F56" s="19">
        <v>102000</v>
      </c>
      <c r="G56" s="22">
        <v>27401944.282000002</v>
      </c>
      <c r="H56" s="22">
        <v>4063407.696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</row>
    <row r="57" spans="1:35" s="17" customFormat="1" ht="18" customHeight="1">
      <c r="A57" s="38"/>
      <c r="B57" s="19">
        <v>104000</v>
      </c>
      <c r="C57" s="25">
        <v>27400745.585000001</v>
      </c>
      <c r="D57" s="25">
        <v>4060727.51</v>
      </c>
      <c r="E57" s="34"/>
      <c r="F57" s="19">
        <v>104000</v>
      </c>
      <c r="G57" s="22">
        <v>27400950.66</v>
      </c>
      <c r="H57" s="22">
        <v>4064701.9419999998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</row>
    <row r="58" spans="1:35" s="17" customFormat="1" ht="18" customHeight="1">
      <c r="A58" s="38"/>
      <c r="B58" s="19">
        <v>106000</v>
      </c>
      <c r="C58" s="25">
        <v>27402348.274999999</v>
      </c>
      <c r="D58" s="25">
        <v>4060655.59</v>
      </c>
      <c r="E58" s="34"/>
      <c r="F58" s="19">
        <v>106000</v>
      </c>
      <c r="G58" s="22">
        <v>27402096.947000001</v>
      </c>
      <c r="H58" s="22">
        <v>4065764.2749999999</v>
      </c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</row>
    <row r="59" spans="1:35" s="17" customFormat="1" ht="18" customHeight="1">
      <c r="A59" s="38"/>
      <c r="B59" s="19">
        <v>108000</v>
      </c>
      <c r="C59" s="25">
        <v>27401290.028000001</v>
      </c>
      <c r="D59" s="25">
        <v>4061867.5729999999</v>
      </c>
      <c r="E59" s="34"/>
      <c r="F59" s="19">
        <v>108000</v>
      </c>
      <c r="G59" s="22">
        <v>27403561.248</v>
      </c>
      <c r="H59" s="22">
        <v>4066778.8420000002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</row>
    <row r="60" spans="1:35" s="17" customFormat="1" ht="18" customHeight="1">
      <c r="A60" s="38"/>
      <c r="B60" s="19">
        <v>110000</v>
      </c>
      <c r="C60" s="25">
        <v>27401798.27</v>
      </c>
      <c r="D60" s="25">
        <v>4063493.8640000001</v>
      </c>
      <c r="E60" s="34"/>
      <c r="F60" s="19">
        <v>110000</v>
      </c>
      <c r="G60" s="22">
        <v>27403991.618999999</v>
      </c>
      <c r="H60" s="22">
        <v>4068412.0329999998</v>
      </c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</row>
    <row r="61" spans="1:35" s="17" customFormat="1" ht="18" customHeight="1">
      <c r="A61" s="38"/>
      <c r="B61" s="19">
        <v>112000</v>
      </c>
      <c r="C61" s="25">
        <v>27400859.761</v>
      </c>
      <c r="D61" s="25">
        <v>4064772.5869999998</v>
      </c>
      <c r="E61" s="34"/>
      <c r="F61" s="19">
        <v>112000</v>
      </c>
      <c r="G61" s="22">
        <v>27405183.153000001</v>
      </c>
      <c r="H61" s="22">
        <v>4069913.52</v>
      </c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</row>
    <row r="62" spans="1:35" s="17" customFormat="1" ht="18" customHeight="1">
      <c r="A62" s="38"/>
      <c r="B62" s="19">
        <v>114000</v>
      </c>
      <c r="C62" s="25">
        <v>27402045.993000001</v>
      </c>
      <c r="D62" s="25">
        <v>4065838.378</v>
      </c>
      <c r="E62" s="34"/>
      <c r="F62" s="19">
        <v>114000</v>
      </c>
      <c r="G62" s="22">
        <v>27405835.351</v>
      </c>
      <c r="H62" s="22">
        <v>4071522.84</v>
      </c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</row>
    <row r="63" spans="1:35" s="17" customFormat="1" ht="18" customHeight="1">
      <c r="A63" s="38"/>
      <c r="B63" s="19">
        <v>116000</v>
      </c>
      <c r="C63" s="25">
        <v>27403516.348999999</v>
      </c>
      <c r="D63" s="25">
        <v>4066872.2560000001</v>
      </c>
      <c r="E63" s="34"/>
      <c r="F63" s="19">
        <v>116000</v>
      </c>
      <c r="G63" s="22">
        <v>27405396.447000001</v>
      </c>
      <c r="H63" s="22">
        <v>4073261.375</v>
      </c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</row>
    <row r="64" spans="1:35" s="17" customFormat="1" ht="18" customHeight="1">
      <c r="A64" s="38"/>
      <c r="B64" s="19">
        <v>118000</v>
      </c>
      <c r="C64" s="25">
        <v>27403844.864</v>
      </c>
      <c r="D64" s="25">
        <v>4068479.66</v>
      </c>
      <c r="E64" s="34"/>
      <c r="F64" s="19">
        <v>118000</v>
      </c>
      <c r="G64" s="22">
        <v>27403984.151000001</v>
      </c>
      <c r="H64" s="22">
        <v>4074514.423</v>
      </c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</row>
    <row r="65" spans="1:35" s="17" customFormat="1" ht="18" customHeight="1">
      <c r="A65" s="38"/>
      <c r="B65" s="19">
        <v>120000</v>
      </c>
      <c r="C65" s="25">
        <v>27405075.015000001</v>
      </c>
      <c r="D65" s="25">
        <v>4069952.0720000002</v>
      </c>
      <c r="E65" s="34"/>
      <c r="F65" s="19">
        <v>119778</v>
      </c>
      <c r="G65" s="22">
        <v>27403196.815000001</v>
      </c>
      <c r="H65" s="22">
        <v>4075828.503</v>
      </c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</row>
    <row r="66" spans="1:35" s="17" customFormat="1" ht="18" customHeight="1">
      <c r="A66" s="38"/>
      <c r="B66" s="19">
        <v>122000</v>
      </c>
      <c r="C66" s="25">
        <v>27405732.581</v>
      </c>
      <c r="D66" s="25">
        <v>4071574.031</v>
      </c>
      <c r="E66" s="34"/>
      <c r="F66" s="19">
        <v>0</v>
      </c>
      <c r="G66" s="22">
        <v>27403196.815000001</v>
      </c>
      <c r="H66" s="22">
        <v>4075828.503</v>
      </c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</row>
    <row r="67" spans="1:35" s="17" customFormat="1" ht="18" customHeight="1">
      <c r="A67" s="38"/>
      <c r="B67" s="19">
        <v>124000</v>
      </c>
      <c r="C67" s="25">
        <v>27405249.274999999</v>
      </c>
      <c r="D67" s="25">
        <v>4073285.5869999998</v>
      </c>
      <c r="E67" s="34"/>
      <c r="F67" s="19">
        <v>2000</v>
      </c>
      <c r="G67" s="22">
        <v>27402432.666999999</v>
      </c>
      <c r="H67" s="22">
        <v>4077229.1919999998</v>
      </c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</row>
    <row r="68" spans="1:35" s="17" customFormat="1" ht="18" customHeight="1">
      <c r="A68" s="38"/>
      <c r="B68" s="19">
        <v>126000</v>
      </c>
      <c r="C68" s="25">
        <v>27403763.681000002</v>
      </c>
      <c r="D68" s="25">
        <v>4074465.5419999999</v>
      </c>
      <c r="E68" s="34"/>
      <c r="F68" s="19">
        <v>4000</v>
      </c>
      <c r="G68" s="22">
        <v>27401818.056000002</v>
      </c>
      <c r="H68" s="22">
        <v>4078573.4180000001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</row>
    <row r="69" spans="1:35" s="17" customFormat="1" ht="18" customHeight="1">
      <c r="A69" s="38"/>
      <c r="B69" s="19">
        <v>127826</v>
      </c>
      <c r="C69" s="25">
        <v>27403068.333999999</v>
      </c>
      <c r="D69" s="25">
        <v>4075829.1349999998</v>
      </c>
      <c r="E69" s="34"/>
      <c r="F69" s="19">
        <v>6000</v>
      </c>
      <c r="G69" s="22">
        <v>27401119.420000002</v>
      </c>
      <c r="H69" s="22">
        <v>4079798.571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</row>
    <row r="70" spans="1:35" s="17" customFormat="1" ht="18" customHeight="1">
      <c r="A70" s="38"/>
      <c r="B70" s="19">
        <v>0</v>
      </c>
      <c r="C70" s="25">
        <v>27403068.333999999</v>
      </c>
      <c r="D70" s="25">
        <v>4075829.1349999998</v>
      </c>
      <c r="E70" s="34"/>
      <c r="F70" s="19">
        <v>8000</v>
      </c>
      <c r="G70" s="22">
        <v>27401114.260000002</v>
      </c>
      <c r="H70" s="22">
        <v>4081415.4169999999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</row>
    <row r="71" spans="1:35" s="17" customFormat="1" ht="18" customHeight="1">
      <c r="A71" s="38"/>
      <c r="B71" s="19">
        <v>2000</v>
      </c>
      <c r="C71" s="25">
        <v>27402166.862</v>
      </c>
      <c r="D71" s="25">
        <v>4077137.2940000002</v>
      </c>
      <c r="E71" s="34"/>
      <c r="F71" s="19">
        <v>10000</v>
      </c>
      <c r="G71" s="22">
        <v>27400826.037</v>
      </c>
      <c r="H71" s="22">
        <v>4082980.8489999999</v>
      </c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</row>
    <row r="72" spans="1:35" s="17" customFormat="1" ht="18" customHeight="1">
      <c r="A72" s="38"/>
      <c r="B72" s="19">
        <v>4000</v>
      </c>
      <c r="C72" s="25">
        <v>27401706.896000002</v>
      </c>
      <c r="D72" s="25">
        <v>4078369.5989999999</v>
      </c>
      <c r="E72" s="34"/>
      <c r="F72" s="19">
        <v>12000</v>
      </c>
      <c r="G72" s="22">
        <v>27401107.649999999</v>
      </c>
      <c r="H72" s="22">
        <v>4084375.8190000001</v>
      </c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</row>
    <row r="73" spans="1:35" s="17" customFormat="1" ht="18" customHeight="1">
      <c r="A73" s="38"/>
      <c r="B73" s="19">
        <v>6000</v>
      </c>
      <c r="C73" s="25">
        <v>27400868.403000001</v>
      </c>
      <c r="D73" s="25">
        <v>4079605.7560000001</v>
      </c>
      <c r="E73" s="34"/>
      <c r="F73" s="19">
        <v>14000</v>
      </c>
      <c r="G73" s="22">
        <v>27401451.122000001</v>
      </c>
      <c r="H73" s="22">
        <v>4086039.6340000001</v>
      </c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</row>
    <row r="74" spans="1:35" s="17" customFormat="1" ht="18" customHeight="1">
      <c r="A74" s="38"/>
      <c r="B74" s="19">
        <v>8000</v>
      </c>
      <c r="C74" s="25">
        <v>27401029.719999999</v>
      </c>
      <c r="D74" s="25">
        <v>4081151.2390000001</v>
      </c>
      <c r="E74" s="35"/>
      <c r="F74" s="19">
        <v>15973</v>
      </c>
      <c r="G74" s="22">
        <v>27401241.497000001</v>
      </c>
      <c r="H74" s="22">
        <v>4087839.8330000001</v>
      </c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</row>
    <row r="75" spans="1:35" s="17" customFormat="1" ht="18" customHeight="1">
      <c r="A75" s="38"/>
      <c r="B75" s="19">
        <v>10000</v>
      </c>
      <c r="C75" s="25">
        <v>27400659.32</v>
      </c>
      <c r="D75" s="25">
        <v>4082721.2710000002</v>
      </c>
      <c r="E75" s="33" t="s">
        <v>60</v>
      </c>
      <c r="F75" s="19">
        <v>0</v>
      </c>
      <c r="G75" s="22">
        <v>27401240.489</v>
      </c>
      <c r="H75" s="22">
        <v>4087834.6320000002</v>
      </c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</row>
    <row r="76" spans="1:35" s="17" customFormat="1" ht="18" customHeight="1">
      <c r="A76" s="38"/>
      <c r="B76" s="19">
        <v>12000</v>
      </c>
      <c r="C76" s="25">
        <v>27400914.436000001</v>
      </c>
      <c r="D76" s="25">
        <v>4084044.6919999998</v>
      </c>
      <c r="E76" s="34"/>
      <c r="F76" s="19">
        <v>2000</v>
      </c>
      <c r="G76" s="22">
        <v>27401802.252</v>
      </c>
      <c r="H76" s="22">
        <v>4089172.3930000002</v>
      </c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</row>
    <row r="77" spans="1:35" s="17" customFormat="1" ht="18" customHeight="1">
      <c r="A77" s="38"/>
      <c r="B77" s="19">
        <v>14000</v>
      </c>
      <c r="C77" s="25">
        <v>27401322.969000001</v>
      </c>
      <c r="D77" s="25">
        <v>4085673.9360000002</v>
      </c>
      <c r="E77" s="34"/>
      <c r="F77" s="19">
        <v>4000</v>
      </c>
      <c r="G77" s="22">
        <v>27402173.616999999</v>
      </c>
      <c r="H77" s="22">
        <v>4091004.0750000002</v>
      </c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</row>
    <row r="78" spans="1:35" s="17" customFormat="1" ht="18" customHeight="1">
      <c r="A78" s="38"/>
      <c r="B78" s="19">
        <v>16000</v>
      </c>
      <c r="C78" s="25">
        <v>27401051.703000002</v>
      </c>
      <c r="D78" s="25">
        <v>4087506.5219999999</v>
      </c>
      <c r="E78" s="34"/>
      <c r="F78" s="19">
        <v>6000</v>
      </c>
      <c r="G78" s="22">
        <v>27403133.285</v>
      </c>
      <c r="H78" s="22">
        <v>4092650.11</v>
      </c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</row>
    <row r="79" spans="1:35" s="17" customFormat="1" ht="18" customHeight="1">
      <c r="A79" s="39"/>
      <c r="B79" s="19">
        <v>16348</v>
      </c>
      <c r="C79" s="25">
        <v>27401083.567000002</v>
      </c>
      <c r="D79" s="25">
        <v>4087853.2590000001</v>
      </c>
      <c r="E79" s="34"/>
      <c r="F79" s="19">
        <v>8000</v>
      </c>
      <c r="G79" s="22">
        <v>27404430.227000002</v>
      </c>
      <c r="H79" s="22">
        <v>4094170.8930000002</v>
      </c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</row>
    <row r="80" spans="1:35" s="17" customFormat="1" ht="18" customHeight="1">
      <c r="A80" s="36" t="s">
        <v>64</v>
      </c>
      <c r="B80" s="19">
        <v>0</v>
      </c>
      <c r="C80" s="25">
        <v>27401083.567000002</v>
      </c>
      <c r="D80" s="25">
        <v>4087853.2590000001</v>
      </c>
      <c r="E80" s="34"/>
      <c r="F80" s="19">
        <v>10000</v>
      </c>
      <c r="G80" s="22">
        <v>27405478.228</v>
      </c>
      <c r="H80" s="22">
        <v>4095837.2790000001</v>
      </c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</row>
    <row r="81" spans="1:35" s="17" customFormat="1" ht="18" customHeight="1">
      <c r="A81" s="36"/>
      <c r="B81" s="19">
        <v>2000</v>
      </c>
      <c r="C81" s="25">
        <v>27401518.324999999</v>
      </c>
      <c r="D81" s="25">
        <v>4089149.273</v>
      </c>
      <c r="E81" s="34"/>
      <c r="F81" s="19">
        <v>12000</v>
      </c>
      <c r="G81" s="22">
        <v>27406038.127999999</v>
      </c>
      <c r="H81" s="22">
        <v>4097756.8319999999</v>
      </c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</row>
    <row r="82" spans="1:35" s="17" customFormat="1" ht="18" customHeight="1">
      <c r="A82" s="36"/>
      <c r="B82" s="19">
        <v>4000</v>
      </c>
      <c r="C82" s="25">
        <v>27401919.298999999</v>
      </c>
      <c r="D82" s="25">
        <v>4090944.9219999998</v>
      </c>
      <c r="E82" s="34"/>
      <c r="F82" s="19">
        <v>14000</v>
      </c>
      <c r="G82" s="22">
        <v>27406142.465999998</v>
      </c>
      <c r="H82" s="22">
        <v>4099736.2110000001</v>
      </c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</row>
    <row r="83" spans="1:35" s="17" customFormat="1" ht="18" customHeight="1">
      <c r="A83" s="36"/>
      <c r="B83" s="19">
        <v>6000</v>
      </c>
      <c r="C83" s="25">
        <v>27402691.798999999</v>
      </c>
      <c r="D83" s="25">
        <v>4092690.4759999998</v>
      </c>
      <c r="E83" s="35"/>
      <c r="F83" s="19">
        <v>15808</v>
      </c>
      <c r="G83" s="22">
        <v>27406557.386</v>
      </c>
      <c r="H83" s="22">
        <v>4101475.7650000001</v>
      </c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</row>
    <row r="84" spans="1:35" s="17" customFormat="1" ht="18" customHeight="1">
      <c r="A84" s="36"/>
      <c r="B84" s="19">
        <v>8000</v>
      </c>
      <c r="C84" s="25">
        <v>27403961.399</v>
      </c>
      <c r="D84" s="25">
        <v>4094233.9539999999</v>
      </c>
      <c r="E84" s="33" t="s">
        <v>61</v>
      </c>
      <c r="F84" s="19">
        <v>0</v>
      </c>
      <c r="G84" s="22">
        <v>27406557.386</v>
      </c>
      <c r="H84" s="22">
        <v>4101475.7650000001</v>
      </c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</row>
    <row r="85" spans="1:35" s="17" customFormat="1" ht="18" customHeight="1">
      <c r="A85" s="36"/>
      <c r="B85" s="19">
        <v>10000</v>
      </c>
      <c r="C85" s="25">
        <v>27404950.019000001</v>
      </c>
      <c r="D85" s="25">
        <v>4095928.5279999999</v>
      </c>
      <c r="E85" s="34"/>
      <c r="F85" s="19">
        <v>2000</v>
      </c>
      <c r="G85" s="22">
        <v>27406976.193999998</v>
      </c>
      <c r="H85" s="22">
        <v>4103430.9330000002</v>
      </c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</row>
    <row r="86" spans="1:35" s="17" customFormat="1" ht="18" customHeight="1">
      <c r="A86" s="36"/>
      <c r="B86" s="19">
        <v>12000</v>
      </c>
      <c r="C86" s="25">
        <v>27405107.221999999</v>
      </c>
      <c r="D86" s="25">
        <v>4097903.2459999998</v>
      </c>
      <c r="E86" s="34"/>
      <c r="F86" s="19">
        <v>4000</v>
      </c>
      <c r="G86" s="22">
        <v>27407325.061999999</v>
      </c>
      <c r="H86" s="22">
        <v>4105396.5049999999</v>
      </c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</row>
    <row r="87" spans="1:35" s="17" customFormat="1" ht="18" customHeight="1">
      <c r="A87" s="36"/>
      <c r="B87" s="19">
        <v>14000</v>
      </c>
      <c r="C87" s="25">
        <v>27405433.504000001</v>
      </c>
      <c r="D87" s="25">
        <v>4099859.8960000002</v>
      </c>
      <c r="E87" s="34"/>
      <c r="F87" s="19">
        <v>6000</v>
      </c>
      <c r="G87" s="22">
        <v>27407537.82</v>
      </c>
      <c r="H87" s="22">
        <v>4107358.1150000002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</row>
    <row r="88" spans="1:35" s="17" customFormat="1" ht="18" customHeight="1">
      <c r="A88" s="36"/>
      <c r="B88" s="19">
        <v>16000</v>
      </c>
      <c r="C88" s="25">
        <v>27405833.041999999</v>
      </c>
      <c r="D88" s="25">
        <v>4101791.8909999998</v>
      </c>
      <c r="E88" s="34"/>
      <c r="F88" s="19">
        <v>8000</v>
      </c>
      <c r="G88" s="22">
        <v>27407877.142000001</v>
      </c>
      <c r="H88" s="22">
        <v>4109279.7110000001</v>
      </c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</row>
    <row r="89" spans="1:35" s="17" customFormat="1" ht="18" customHeight="1">
      <c r="A89" s="36"/>
      <c r="B89" s="19">
        <v>18000</v>
      </c>
      <c r="C89" s="25">
        <v>27406276.614</v>
      </c>
      <c r="D89" s="25">
        <v>4103741.9380000001</v>
      </c>
      <c r="E89" s="34"/>
      <c r="F89" s="19">
        <v>10000</v>
      </c>
      <c r="G89" s="22">
        <v>27408209.144000001</v>
      </c>
      <c r="H89" s="22">
        <v>4111249.7370000002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</row>
    <row r="90" spans="1:35" s="17" customFormat="1" ht="18" customHeight="1">
      <c r="A90" s="36"/>
      <c r="B90" s="19">
        <v>20000</v>
      </c>
      <c r="C90" s="25">
        <v>27406807.309</v>
      </c>
      <c r="D90" s="25">
        <v>4105669.0630000001</v>
      </c>
      <c r="E90" s="34"/>
      <c r="F90" s="19">
        <v>12000</v>
      </c>
      <c r="G90" s="22">
        <v>27408399.962000001</v>
      </c>
      <c r="H90" s="22">
        <v>4113240.5389999999</v>
      </c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</row>
    <row r="91" spans="1:35" s="17" customFormat="1" ht="18" customHeight="1">
      <c r="A91" s="36"/>
      <c r="B91" s="19">
        <v>22000</v>
      </c>
      <c r="C91" s="25">
        <v>27407094.986000001</v>
      </c>
      <c r="D91" s="25">
        <v>4107647.9210000001</v>
      </c>
      <c r="E91" s="34"/>
      <c r="F91" s="19">
        <v>14000</v>
      </c>
      <c r="G91" s="22">
        <v>27408614.651000001</v>
      </c>
      <c r="H91" s="22">
        <v>4115207.3909999998</v>
      </c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</row>
    <row r="92" spans="1:35" s="17" customFormat="1" ht="18" customHeight="1">
      <c r="A92" s="36"/>
      <c r="B92" s="19">
        <v>24000</v>
      </c>
      <c r="C92" s="25">
        <v>27407351.682</v>
      </c>
      <c r="D92" s="25">
        <v>4109614.108</v>
      </c>
      <c r="E92" s="34"/>
      <c r="F92" s="19">
        <v>16000</v>
      </c>
      <c r="G92" s="22">
        <v>27408174.173</v>
      </c>
      <c r="H92" s="22">
        <v>4117089.7609999999</v>
      </c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</row>
    <row r="93" spans="1:35" s="17" customFormat="1" ht="18" customHeight="1">
      <c r="A93" s="36"/>
      <c r="B93" s="19">
        <v>26000</v>
      </c>
      <c r="C93" s="25">
        <v>27407711.096000001</v>
      </c>
      <c r="D93" s="25">
        <v>4111571.8480000002</v>
      </c>
      <c r="E93" s="34"/>
      <c r="F93" s="19">
        <v>18000</v>
      </c>
      <c r="G93" s="22">
        <v>27407431.592</v>
      </c>
      <c r="H93" s="22">
        <v>4118945.3450000002</v>
      </c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</row>
    <row r="94" spans="1:35" s="17" customFormat="1" ht="18" customHeight="1">
      <c r="A94" s="36"/>
      <c r="B94" s="19">
        <v>28000</v>
      </c>
      <c r="C94" s="25">
        <v>27407804.515000001</v>
      </c>
      <c r="D94" s="25">
        <v>4113569.4679999999</v>
      </c>
      <c r="E94" s="34"/>
      <c r="F94" s="19">
        <v>20000</v>
      </c>
      <c r="G94" s="22">
        <v>27406905.09</v>
      </c>
      <c r="H94" s="22">
        <v>4120377.577</v>
      </c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</row>
    <row r="95" spans="1:35" s="17" customFormat="1" ht="18" customHeight="1">
      <c r="A95" s="36"/>
      <c r="B95" s="19">
        <v>30000</v>
      </c>
      <c r="C95" s="25">
        <v>27407891.737</v>
      </c>
      <c r="D95" s="25">
        <v>4115567.5630000001</v>
      </c>
      <c r="E95" s="34"/>
      <c r="F95" s="19">
        <v>22000</v>
      </c>
      <c r="G95" s="22">
        <v>27405783.212000001</v>
      </c>
      <c r="H95" s="22">
        <v>4121967.1860000002</v>
      </c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</row>
    <row r="96" spans="1:35" s="17" customFormat="1" ht="18" customHeight="1">
      <c r="A96" s="36"/>
      <c r="B96" s="19">
        <v>32000</v>
      </c>
      <c r="C96" s="25">
        <v>27407222.570999999</v>
      </c>
      <c r="D96" s="25">
        <v>4117409.05</v>
      </c>
      <c r="E96" s="34"/>
      <c r="F96" s="19">
        <v>24000</v>
      </c>
      <c r="G96" s="22">
        <v>27404812.498</v>
      </c>
      <c r="H96" s="22">
        <v>4123715.335</v>
      </c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</row>
    <row r="97" spans="1:35" s="17" customFormat="1" ht="18" customHeight="1">
      <c r="A97" s="36"/>
      <c r="B97" s="19">
        <v>34000</v>
      </c>
      <c r="C97" s="25">
        <v>27406451.653999999</v>
      </c>
      <c r="D97" s="25">
        <v>4119254.2910000002</v>
      </c>
      <c r="E97" s="34"/>
      <c r="F97" s="19">
        <v>26000</v>
      </c>
      <c r="G97" s="22">
        <v>27404735.114999998</v>
      </c>
      <c r="H97" s="22">
        <v>4125634.5619999999</v>
      </c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</row>
    <row r="98" spans="1:35" s="17" customFormat="1" ht="18" customHeight="1">
      <c r="A98" s="36"/>
      <c r="B98" s="19">
        <v>36000</v>
      </c>
      <c r="C98" s="25">
        <v>27405413.921</v>
      </c>
      <c r="D98" s="25">
        <v>4120888.4019999998</v>
      </c>
      <c r="E98" s="34"/>
      <c r="F98" s="19">
        <v>28000</v>
      </c>
      <c r="G98" s="22">
        <v>27405259.567000002</v>
      </c>
      <c r="H98" s="22">
        <v>4127551.412</v>
      </c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</row>
    <row r="99" spans="1:35" s="17" customFormat="1" ht="18" customHeight="1">
      <c r="A99" s="36"/>
      <c r="B99" s="19">
        <v>38000</v>
      </c>
      <c r="C99" s="25">
        <v>27404378.998</v>
      </c>
      <c r="D99" s="25">
        <v>4122570.1469999999</v>
      </c>
      <c r="E99" s="34"/>
      <c r="F99" s="19">
        <v>30000</v>
      </c>
      <c r="G99" s="22">
        <v>27406495.923</v>
      </c>
      <c r="H99" s="22">
        <v>4129099.4759999998</v>
      </c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</row>
    <row r="100" spans="1:35" s="17" customFormat="1" ht="18" customHeight="1">
      <c r="A100" s="36"/>
      <c r="B100" s="19">
        <v>40000</v>
      </c>
      <c r="C100" s="25">
        <v>27403670.381999999</v>
      </c>
      <c r="D100" s="25">
        <v>4124398.4449999998</v>
      </c>
      <c r="E100" s="34"/>
      <c r="F100" s="19">
        <v>32000</v>
      </c>
      <c r="G100" s="22">
        <v>27407532.028999999</v>
      </c>
      <c r="H100" s="22">
        <v>4130743.213</v>
      </c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</row>
    <row r="101" spans="1:35" s="17" customFormat="1" ht="18" customHeight="1">
      <c r="A101" s="36"/>
      <c r="B101" s="19">
        <v>40339</v>
      </c>
      <c r="C101" s="25">
        <v>27403648.914999999</v>
      </c>
      <c r="D101" s="25">
        <v>4124736.8250000002</v>
      </c>
      <c r="E101" s="34"/>
      <c r="F101" s="19">
        <v>34000</v>
      </c>
      <c r="G101" s="22">
        <v>27408170.515999999</v>
      </c>
      <c r="H101" s="22">
        <v>4132633.537</v>
      </c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</row>
    <row r="102" spans="1:35" s="17" customFormat="1" ht="18" customHeight="1">
      <c r="A102" s="36" t="s">
        <v>65</v>
      </c>
      <c r="B102" s="19">
        <v>0</v>
      </c>
      <c r="C102" s="25">
        <v>27403648.914999999</v>
      </c>
      <c r="D102" s="25">
        <v>4124736.8250000002</v>
      </c>
      <c r="E102" s="35"/>
      <c r="F102" s="19">
        <v>35953</v>
      </c>
      <c r="G102" s="22">
        <v>27408554.846000001</v>
      </c>
      <c r="H102" s="22">
        <v>4134546.3879999998</v>
      </c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</row>
    <row r="103" spans="1:35" s="17" customFormat="1" ht="18" customHeight="1">
      <c r="A103" s="36"/>
      <c r="B103" s="19">
        <v>2000</v>
      </c>
      <c r="C103" s="25">
        <v>27403941.508000001</v>
      </c>
      <c r="D103" s="25">
        <v>4126701.0809999998</v>
      </c>
      <c r="E103" s="45" t="s">
        <v>62</v>
      </c>
      <c r="F103" s="19">
        <v>0</v>
      </c>
      <c r="G103" s="22">
        <v>27408554.846000001</v>
      </c>
      <c r="H103" s="22">
        <v>4134546.3879999998</v>
      </c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</row>
    <row r="104" spans="1:35" s="17" customFormat="1" ht="18" customHeight="1">
      <c r="A104" s="36"/>
      <c r="B104" s="19">
        <v>4000</v>
      </c>
      <c r="C104" s="25">
        <v>27404984.063999999</v>
      </c>
      <c r="D104" s="25">
        <v>4128368.3020000001</v>
      </c>
      <c r="E104" s="46"/>
      <c r="F104" s="19">
        <v>2000</v>
      </c>
      <c r="G104" s="22">
        <v>27409348.901000001</v>
      </c>
      <c r="H104" s="22">
        <v>4136363.085</v>
      </c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</row>
    <row r="105" spans="1:35" s="17" customFormat="1" ht="18" customHeight="1">
      <c r="A105" s="36"/>
      <c r="B105" s="19">
        <v>6000</v>
      </c>
      <c r="C105" s="25">
        <v>27406264.679000001</v>
      </c>
      <c r="D105" s="25">
        <v>4129903.3250000002</v>
      </c>
      <c r="E105" s="46"/>
      <c r="F105" s="19">
        <v>4000</v>
      </c>
      <c r="G105" s="22">
        <v>27410250.107000001</v>
      </c>
      <c r="H105" s="22">
        <v>4138148.156</v>
      </c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</row>
    <row r="106" spans="1:35" s="17" customFormat="1" ht="18" customHeight="1">
      <c r="A106" s="36"/>
      <c r="B106" s="19">
        <v>8000</v>
      </c>
      <c r="C106" s="25">
        <v>27407375.862</v>
      </c>
      <c r="D106" s="25">
        <v>4131532.878</v>
      </c>
      <c r="E106" s="46"/>
      <c r="F106" s="19">
        <v>6000</v>
      </c>
      <c r="G106" s="22">
        <v>27410614.484999999</v>
      </c>
      <c r="H106" s="22">
        <v>4140084.9079999998</v>
      </c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</row>
    <row r="107" spans="1:35" s="17" customFormat="1" ht="18" customHeight="1">
      <c r="A107" s="36"/>
      <c r="B107" s="19">
        <v>10000</v>
      </c>
      <c r="C107" s="25">
        <v>27407585.256000001</v>
      </c>
      <c r="D107" s="25">
        <v>4133457.2340000002</v>
      </c>
      <c r="E107" s="47"/>
      <c r="F107" s="19">
        <v>6225</v>
      </c>
      <c r="G107" s="22">
        <v>27410631.631999999</v>
      </c>
      <c r="H107" s="22">
        <v>4140309.719</v>
      </c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</row>
    <row r="108" spans="1:35" s="17" customFormat="1" ht="18" customHeight="1">
      <c r="A108" s="36"/>
      <c r="B108" s="19">
        <v>12000</v>
      </c>
      <c r="C108" s="25">
        <v>27407995.122000001</v>
      </c>
      <c r="D108" s="25">
        <v>4135412.622</v>
      </c>
      <c r="E108" s="45" t="s">
        <v>63</v>
      </c>
      <c r="F108" s="19">
        <v>0</v>
      </c>
      <c r="G108" s="22">
        <v>27410631.631999999</v>
      </c>
      <c r="H108" s="22">
        <v>4140309.719</v>
      </c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</row>
    <row r="109" spans="1:35" s="17" customFormat="1" ht="18" customHeight="1">
      <c r="A109" s="36"/>
      <c r="B109" s="19">
        <v>14000</v>
      </c>
      <c r="C109" s="25">
        <v>27408596.624000002</v>
      </c>
      <c r="D109" s="25">
        <v>4137307.676</v>
      </c>
      <c r="E109" s="46"/>
      <c r="F109" s="19">
        <v>2000</v>
      </c>
      <c r="G109" s="22">
        <v>27410212.067000002</v>
      </c>
      <c r="H109" s="22">
        <v>4142227.39</v>
      </c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</row>
    <row r="110" spans="1:35" s="17" customFormat="1" ht="18" customHeight="1">
      <c r="A110" s="36"/>
      <c r="B110" s="19">
        <v>16000</v>
      </c>
      <c r="C110" s="25">
        <v>27409292.686999999</v>
      </c>
      <c r="D110" s="25">
        <v>4139153.139</v>
      </c>
      <c r="E110" s="46"/>
      <c r="F110" s="19">
        <v>4000</v>
      </c>
      <c r="G110" s="22">
        <v>27410165.842999998</v>
      </c>
      <c r="H110" s="22">
        <v>4144085.2259999998</v>
      </c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</row>
    <row r="111" spans="1:35" s="17" customFormat="1" ht="18" customHeight="1">
      <c r="A111" s="36"/>
      <c r="B111" s="19">
        <v>18000</v>
      </c>
      <c r="C111" s="25">
        <v>27409446.408</v>
      </c>
      <c r="D111" s="25">
        <v>4141130.5929999999</v>
      </c>
      <c r="E111" s="46"/>
      <c r="F111" s="19">
        <v>6000</v>
      </c>
      <c r="G111" s="22">
        <v>27411413.204999998</v>
      </c>
      <c r="H111" s="22">
        <v>4145593.9130000002</v>
      </c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</row>
    <row r="112" spans="1:35" s="17" customFormat="1" ht="18" customHeight="1">
      <c r="A112" s="36"/>
      <c r="B112" s="19">
        <v>20000</v>
      </c>
      <c r="C112" s="25">
        <v>27409240.868999999</v>
      </c>
      <c r="D112" s="25">
        <v>4143119.8130000001</v>
      </c>
      <c r="E112" s="46"/>
      <c r="F112" s="19">
        <v>8000</v>
      </c>
      <c r="G112" s="22">
        <v>27412848.469000001</v>
      </c>
      <c r="H112" s="22">
        <v>4146952.202</v>
      </c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</row>
    <row r="113" spans="1:35" s="17" customFormat="1" ht="18" customHeight="1">
      <c r="A113" s="36"/>
      <c r="B113" s="19">
        <v>22000</v>
      </c>
      <c r="C113" s="25">
        <v>27409446.039999999</v>
      </c>
      <c r="D113" s="25">
        <v>4145026.1630000002</v>
      </c>
      <c r="E113" s="46"/>
      <c r="F113" s="19">
        <v>10000</v>
      </c>
      <c r="G113" s="22">
        <v>27413898.659000002</v>
      </c>
      <c r="H113" s="22">
        <v>4148654.2209999999</v>
      </c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</row>
    <row r="114" spans="1:35" s="17" customFormat="1" ht="18" customHeight="1">
      <c r="A114" s="36"/>
      <c r="B114" s="19">
        <v>24000</v>
      </c>
      <c r="C114" s="25">
        <v>27410887.717</v>
      </c>
      <c r="D114" s="25">
        <v>4146397.923</v>
      </c>
      <c r="E114" s="46"/>
      <c r="F114" s="19">
        <v>12000</v>
      </c>
      <c r="G114" s="22">
        <v>27415126.702</v>
      </c>
      <c r="H114" s="22">
        <v>4150104.5260000001</v>
      </c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</row>
    <row r="115" spans="1:35" s="17" customFormat="1" ht="18" customHeight="1">
      <c r="A115" s="36"/>
      <c r="B115" s="19">
        <v>26000</v>
      </c>
      <c r="C115" s="25">
        <v>27412180.333000001</v>
      </c>
      <c r="D115" s="25">
        <v>4147918.3020000001</v>
      </c>
      <c r="E115" s="46"/>
      <c r="F115" s="19">
        <v>14000</v>
      </c>
      <c r="G115" s="22">
        <v>27416913.916999999</v>
      </c>
      <c r="H115" s="22">
        <v>4151002.2239999999</v>
      </c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</row>
    <row r="116" spans="1:35" s="17" customFormat="1" ht="18" customHeight="1">
      <c r="A116" s="36"/>
      <c r="B116" s="19">
        <v>28000</v>
      </c>
      <c r="C116" s="25">
        <v>27413417.432</v>
      </c>
      <c r="D116" s="25">
        <v>4149480.3330000001</v>
      </c>
      <c r="E116" s="46"/>
      <c r="F116" s="19">
        <v>16000</v>
      </c>
      <c r="G116" s="22">
        <v>27418716.019000001</v>
      </c>
      <c r="H116" s="22">
        <v>4151866.7209999999</v>
      </c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</row>
    <row r="117" spans="1:35" s="17" customFormat="1" ht="18" customHeight="1">
      <c r="A117" s="36"/>
      <c r="B117" s="19">
        <v>30000</v>
      </c>
      <c r="C117" s="25">
        <v>27414421.221999999</v>
      </c>
      <c r="D117" s="25">
        <v>4151185.145</v>
      </c>
      <c r="E117" s="46"/>
      <c r="F117" s="19">
        <v>18000</v>
      </c>
      <c r="G117" s="22">
        <v>27420574.739</v>
      </c>
      <c r="H117" s="22">
        <v>4152605.0660000001</v>
      </c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</row>
    <row r="118" spans="1:35" s="17" customFormat="1" ht="18" customHeight="1">
      <c r="A118" s="36"/>
      <c r="B118" s="19">
        <v>32000</v>
      </c>
      <c r="C118" s="25">
        <v>27416165.954999998</v>
      </c>
      <c r="D118" s="25">
        <v>4152088.179</v>
      </c>
      <c r="E118" s="46"/>
      <c r="F118" s="19">
        <v>20000</v>
      </c>
      <c r="G118" s="22">
        <v>27422414.256999999</v>
      </c>
      <c r="H118" s="22">
        <v>4153386.5780000002</v>
      </c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</row>
    <row r="119" spans="1:35" s="17" customFormat="1" ht="18" customHeight="1">
      <c r="A119" s="36"/>
      <c r="B119" s="19">
        <v>34000</v>
      </c>
      <c r="C119" s="25">
        <v>27418027.875999998</v>
      </c>
      <c r="D119" s="25">
        <v>4152818.42</v>
      </c>
      <c r="E119" s="46"/>
      <c r="F119" s="19">
        <v>22000</v>
      </c>
      <c r="G119" s="22">
        <v>27424129.578000002</v>
      </c>
      <c r="H119" s="22">
        <v>4154386.6710000001</v>
      </c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</row>
    <row r="120" spans="1:35" s="17" customFormat="1" ht="18" customHeight="1">
      <c r="A120" s="36"/>
      <c r="B120" s="19">
        <v>36000</v>
      </c>
      <c r="C120" s="25">
        <v>27419889.438000001</v>
      </c>
      <c r="D120" s="25">
        <v>4153549.57</v>
      </c>
      <c r="E120" s="46"/>
      <c r="F120" s="19">
        <v>24000</v>
      </c>
      <c r="G120" s="22">
        <v>27425029.701000001</v>
      </c>
      <c r="H120" s="22">
        <v>4156137.648</v>
      </c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</row>
    <row r="121" spans="1:35" s="17" customFormat="1" ht="18" customHeight="1">
      <c r="A121" s="36"/>
      <c r="B121" s="19">
        <v>38000</v>
      </c>
      <c r="C121" s="25">
        <v>27421753.092</v>
      </c>
      <c r="D121" s="25">
        <v>4154275.3470000001</v>
      </c>
      <c r="E121" s="46"/>
      <c r="F121" s="19">
        <v>26000</v>
      </c>
      <c r="G121" s="22">
        <v>27425798.230999999</v>
      </c>
      <c r="H121" s="22">
        <v>4157847.3289999999</v>
      </c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</row>
    <row r="122" spans="1:35" s="17" customFormat="1" ht="18" customHeight="1">
      <c r="A122" s="36"/>
      <c r="B122" s="19">
        <v>40000</v>
      </c>
      <c r="C122" s="25">
        <v>27423528.355</v>
      </c>
      <c r="D122" s="25">
        <v>4155179.4079999998</v>
      </c>
      <c r="E122" s="46"/>
      <c r="F122" s="19">
        <v>28000</v>
      </c>
      <c r="G122" s="22">
        <v>27427354.866</v>
      </c>
      <c r="H122" s="22">
        <v>4159103.0720000002</v>
      </c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</row>
    <row r="123" spans="1:35" s="17" customFormat="1" ht="18" customHeight="1">
      <c r="A123" s="36"/>
      <c r="B123" s="19">
        <v>42000</v>
      </c>
      <c r="C123" s="25">
        <v>27424224.576000001</v>
      </c>
      <c r="D123" s="25">
        <v>4156969.2570000002</v>
      </c>
      <c r="E123" s="46"/>
      <c r="F123" s="19">
        <v>30000</v>
      </c>
      <c r="G123" s="22">
        <v>27429016.530000001</v>
      </c>
      <c r="H123" s="22">
        <v>4160210.9040000001</v>
      </c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</row>
    <row r="124" spans="1:35" s="17" customFormat="1" ht="18" customHeight="1">
      <c r="A124" s="36"/>
      <c r="B124" s="19">
        <v>44000</v>
      </c>
      <c r="C124" s="25">
        <v>27425215.611000001</v>
      </c>
      <c r="D124" s="25">
        <v>4158633.5720000002</v>
      </c>
      <c r="E124" s="46"/>
      <c r="F124" s="19">
        <v>32000</v>
      </c>
      <c r="G124" s="22">
        <v>27430736.846999999</v>
      </c>
      <c r="H124" s="22">
        <v>4161227.4819999998</v>
      </c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</row>
    <row r="125" spans="1:35" s="17" customFormat="1" ht="18" customHeight="1">
      <c r="A125" s="36"/>
      <c r="B125" s="19">
        <v>46000</v>
      </c>
      <c r="C125" s="25">
        <v>27426670.377999999</v>
      </c>
      <c r="D125" s="25">
        <v>4160006.0350000001</v>
      </c>
      <c r="E125" s="46"/>
      <c r="F125" s="19">
        <v>34000</v>
      </c>
      <c r="G125" s="22">
        <v>27432276.469000001</v>
      </c>
      <c r="H125" s="22">
        <v>4162450.5669999998</v>
      </c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</row>
    <row r="126" spans="1:35" s="17" customFormat="1" ht="18" customHeight="1">
      <c r="A126" s="36"/>
      <c r="B126" s="19">
        <v>48000</v>
      </c>
      <c r="C126" s="25">
        <v>27428368.526999999</v>
      </c>
      <c r="D126" s="25">
        <v>4161046.6549999998</v>
      </c>
      <c r="E126" s="46"/>
      <c r="F126" s="19">
        <v>36000</v>
      </c>
      <c r="G126" s="22">
        <v>27433938.013999999</v>
      </c>
      <c r="H126" s="22">
        <v>4163551.4079999998</v>
      </c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</row>
    <row r="127" spans="1:35" s="17" customFormat="1" ht="18" customHeight="1">
      <c r="A127" s="36"/>
      <c r="B127" s="19">
        <v>50000</v>
      </c>
      <c r="C127" s="25">
        <v>27430157.177000001</v>
      </c>
      <c r="D127" s="25">
        <v>4161940.6409999998</v>
      </c>
      <c r="E127" s="46"/>
      <c r="F127" s="19">
        <v>38000</v>
      </c>
      <c r="G127" s="22">
        <v>27435571.997000001</v>
      </c>
      <c r="H127" s="22">
        <v>4164692.7689999999</v>
      </c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</row>
    <row r="128" spans="1:35" s="17" customFormat="1" ht="18" customHeight="1">
      <c r="A128" s="36"/>
      <c r="B128" s="19">
        <v>52000</v>
      </c>
      <c r="C128" s="25">
        <v>27431718.441</v>
      </c>
      <c r="D128" s="25">
        <v>4163141.9679999999</v>
      </c>
      <c r="E128" s="46"/>
      <c r="F128" s="19">
        <v>40000</v>
      </c>
      <c r="G128" s="22">
        <v>27437130.932999998</v>
      </c>
      <c r="H128" s="22">
        <v>4165941.6809999999</v>
      </c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</row>
    <row r="129" spans="1:35" s="17" customFormat="1" ht="18" customHeight="1">
      <c r="A129" s="36"/>
      <c r="B129" s="19">
        <v>54000</v>
      </c>
      <c r="C129" s="25">
        <v>27433253.381999999</v>
      </c>
      <c r="D129" s="25">
        <v>4164424.1189999999</v>
      </c>
      <c r="E129" s="46"/>
      <c r="F129" s="19">
        <v>42000</v>
      </c>
      <c r="G129" s="22">
        <v>27438430.471000001</v>
      </c>
      <c r="H129" s="22">
        <v>4167460.7880000002</v>
      </c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</row>
    <row r="130" spans="1:35" s="17" customFormat="1" ht="18" customHeight="1">
      <c r="A130" s="36"/>
      <c r="B130" s="19">
        <v>56000</v>
      </c>
      <c r="C130" s="25">
        <v>27434871.579999998</v>
      </c>
      <c r="D130" s="25">
        <v>4165570.9959999998</v>
      </c>
      <c r="E130" s="46"/>
      <c r="F130" s="19">
        <v>44000</v>
      </c>
      <c r="G130" s="22">
        <v>27439945.526999999</v>
      </c>
      <c r="H130" s="22">
        <v>4168758.5350000001</v>
      </c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</row>
    <row r="131" spans="1:35" s="17" customFormat="1" ht="18" customHeight="1">
      <c r="A131" s="36"/>
      <c r="B131" s="19">
        <v>58000</v>
      </c>
      <c r="C131" s="25">
        <v>27436509.504000001</v>
      </c>
      <c r="D131" s="25">
        <v>4166685.8760000002</v>
      </c>
      <c r="E131" s="46"/>
      <c r="F131" s="19">
        <v>46000</v>
      </c>
      <c r="G131" s="22">
        <v>27441488.618999999</v>
      </c>
      <c r="H131" s="22">
        <v>4170030.6630000002</v>
      </c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</row>
    <row r="132" spans="1:35" s="17" customFormat="1" ht="18" customHeight="1">
      <c r="A132" s="36"/>
      <c r="B132" s="19">
        <v>60000</v>
      </c>
      <c r="C132" s="25">
        <v>27437885.510000002</v>
      </c>
      <c r="D132" s="25">
        <v>4168136.9569999999</v>
      </c>
      <c r="E132" s="46"/>
      <c r="F132" s="19">
        <v>48000</v>
      </c>
      <c r="G132" s="22">
        <v>27443101.353999998</v>
      </c>
      <c r="H132" s="22">
        <v>4171204.7119999998</v>
      </c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</row>
    <row r="133" spans="1:35" s="17" customFormat="1" ht="18" customHeight="1">
      <c r="A133" s="36"/>
      <c r="B133" s="19">
        <v>62000</v>
      </c>
      <c r="C133" s="25">
        <v>27439299.583000001</v>
      </c>
      <c r="D133" s="25">
        <v>4169550.713</v>
      </c>
      <c r="E133" s="46"/>
      <c r="F133" s="19">
        <v>50000</v>
      </c>
      <c r="G133" s="22">
        <v>27444821.221999999</v>
      </c>
      <c r="H133" s="22">
        <v>4172222.7259999998</v>
      </c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</row>
    <row r="134" spans="1:35" s="17" customFormat="1" ht="18" customHeight="1">
      <c r="A134" s="36"/>
      <c r="B134" s="19">
        <v>64000</v>
      </c>
      <c r="C134" s="25">
        <v>27440805.438999999</v>
      </c>
      <c r="D134" s="25">
        <v>4170863.6540000001</v>
      </c>
      <c r="E134" s="46"/>
      <c r="F134" s="19">
        <v>52000</v>
      </c>
      <c r="G134" s="22">
        <v>27446198.307999998</v>
      </c>
      <c r="H134" s="22">
        <v>4173503.4539999999</v>
      </c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</row>
    <row r="135" spans="1:35" s="17" customFormat="1" ht="18" customHeight="1">
      <c r="A135" s="36"/>
      <c r="B135" s="19">
        <v>66000</v>
      </c>
      <c r="C135" s="25">
        <v>27442413.021000002</v>
      </c>
      <c r="D135" s="25">
        <v>4172052.3149999999</v>
      </c>
      <c r="E135" s="46"/>
      <c r="F135" s="19">
        <v>54000</v>
      </c>
      <c r="G135" s="22">
        <v>27447067.340999998</v>
      </c>
      <c r="H135" s="22">
        <v>4175304.0580000002</v>
      </c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</row>
    <row r="136" spans="1:35" s="17" customFormat="1" ht="18" customHeight="1">
      <c r="A136" s="36"/>
      <c r="B136" s="19">
        <v>68000</v>
      </c>
      <c r="C136" s="25">
        <v>27444031.613000002</v>
      </c>
      <c r="D136" s="25">
        <v>4173226.361</v>
      </c>
      <c r="E136" s="46"/>
      <c r="F136" s="19">
        <v>56000</v>
      </c>
      <c r="G136" s="22">
        <v>27447338.182</v>
      </c>
      <c r="H136" s="22">
        <v>4177285.4759999998</v>
      </c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</row>
    <row r="137" spans="1:35" s="17" customFormat="1" ht="18" customHeight="1">
      <c r="A137" s="36"/>
      <c r="B137" s="19">
        <v>70000</v>
      </c>
      <c r="C137" s="25">
        <v>27445522.144000001</v>
      </c>
      <c r="D137" s="25">
        <v>4174556.585</v>
      </c>
      <c r="E137" s="46"/>
      <c r="F137" s="19">
        <v>58000</v>
      </c>
      <c r="G137" s="22">
        <v>27448591.721999999</v>
      </c>
      <c r="H137" s="22">
        <v>4178439.5630000001</v>
      </c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</row>
    <row r="138" spans="1:35" s="17" customFormat="1" ht="18" customHeight="1">
      <c r="A138" s="36"/>
      <c r="B138" s="19">
        <v>72000</v>
      </c>
      <c r="C138" s="25">
        <v>27446097.416000001</v>
      </c>
      <c r="D138" s="25">
        <v>4176358.6919999998</v>
      </c>
      <c r="E138" s="46"/>
      <c r="F138" s="19">
        <v>60000</v>
      </c>
      <c r="G138" s="22">
        <v>27450471.061999999</v>
      </c>
      <c r="H138" s="22">
        <v>4178889.301</v>
      </c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</row>
    <row r="139" spans="1:35" s="17" customFormat="1" ht="18" customHeight="1">
      <c r="A139" s="36"/>
      <c r="B139" s="19">
        <v>74000</v>
      </c>
      <c r="C139" s="25">
        <v>27446634.68</v>
      </c>
      <c r="D139" s="25">
        <v>4178271.5210000002</v>
      </c>
      <c r="E139" s="46"/>
      <c r="F139" s="19">
        <v>62000</v>
      </c>
      <c r="G139" s="22">
        <v>27452051.039999999</v>
      </c>
      <c r="H139" s="22">
        <v>4180026.571</v>
      </c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</row>
    <row r="140" spans="1:35" s="17" customFormat="1" ht="18" customHeight="1">
      <c r="A140" s="36"/>
      <c r="B140" s="19">
        <v>76000</v>
      </c>
      <c r="C140" s="25">
        <v>27447688.616</v>
      </c>
      <c r="D140" s="25">
        <v>4179615.35</v>
      </c>
      <c r="E140" s="46"/>
      <c r="F140" s="19">
        <v>64000</v>
      </c>
      <c r="G140" s="22">
        <v>27453010.759</v>
      </c>
      <c r="H140" s="22">
        <v>4181664.057</v>
      </c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</row>
    <row r="141" spans="1:35" s="17" customFormat="1" ht="18" customHeight="1">
      <c r="A141" s="36"/>
      <c r="B141" s="19">
        <v>78000</v>
      </c>
      <c r="C141" s="25">
        <v>27449328.903000001</v>
      </c>
      <c r="D141" s="25">
        <v>4180617.28</v>
      </c>
      <c r="E141" s="46"/>
      <c r="F141" s="19">
        <v>66000</v>
      </c>
      <c r="G141" s="22">
        <v>27452870.886</v>
      </c>
      <c r="H141" s="22">
        <v>4183518.0049999999</v>
      </c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</row>
    <row r="142" spans="1:35" s="17" customFormat="1" ht="18" customHeight="1">
      <c r="A142" s="36"/>
      <c r="B142" s="19">
        <v>80000</v>
      </c>
      <c r="C142" s="25">
        <v>27450451.824999999</v>
      </c>
      <c r="D142" s="25">
        <v>4182272.28</v>
      </c>
      <c r="E142" s="46"/>
      <c r="F142" s="19">
        <v>68000</v>
      </c>
      <c r="G142" s="22">
        <v>27453227.93</v>
      </c>
      <c r="H142" s="22">
        <v>4185229.6150000002</v>
      </c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</row>
    <row r="143" spans="1:35" s="17" customFormat="1" ht="18" customHeight="1">
      <c r="A143" s="36"/>
      <c r="B143" s="19">
        <v>82000</v>
      </c>
      <c r="C143" s="25">
        <v>27451223.021000002</v>
      </c>
      <c r="D143" s="25">
        <v>4184030.6179999998</v>
      </c>
      <c r="E143" s="46"/>
      <c r="F143" s="19">
        <v>70000</v>
      </c>
      <c r="G143" s="22">
        <v>27453666.024999999</v>
      </c>
      <c r="H143" s="22">
        <v>4187088.3909999998</v>
      </c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</row>
    <row r="144" spans="1:35" s="17" customFormat="1" ht="18" customHeight="1">
      <c r="A144" s="36"/>
      <c r="B144" s="19">
        <v>84000</v>
      </c>
      <c r="C144" s="25">
        <v>27451323.419</v>
      </c>
      <c r="D144" s="25">
        <v>4185828.89</v>
      </c>
      <c r="E144" s="46"/>
      <c r="F144" s="19">
        <v>72000</v>
      </c>
      <c r="G144" s="22">
        <v>27453514.535</v>
      </c>
      <c r="H144" s="22">
        <v>4188743.8149999999</v>
      </c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</row>
    <row r="145" spans="1:35" s="17" customFormat="1" ht="18" customHeight="1">
      <c r="A145" s="36"/>
      <c r="B145" s="19">
        <v>86000</v>
      </c>
      <c r="C145" s="25">
        <v>27451272.605999999</v>
      </c>
      <c r="D145" s="25">
        <v>4187300.068</v>
      </c>
      <c r="E145" s="46"/>
      <c r="F145" s="19">
        <v>74000</v>
      </c>
      <c r="G145" s="22">
        <v>27452258.607000001</v>
      </c>
      <c r="H145" s="22">
        <v>4190110.7289999998</v>
      </c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</row>
    <row r="146" spans="1:35" s="17" customFormat="1" ht="18" customHeight="1">
      <c r="A146" s="36"/>
      <c r="B146" s="19">
        <v>88000</v>
      </c>
      <c r="C146" s="25">
        <v>27451274.254999999</v>
      </c>
      <c r="D146" s="25">
        <v>4188951.8309999998</v>
      </c>
      <c r="E146" s="47"/>
      <c r="F146" s="19">
        <v>75965</v>
      </c>
      <c r="G146" s="22">
        <v>27452013.528999999</v>
      </c>
      <c r="H146" s="22">
        <v>4191846.6490000002</v>
      </c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</row>
    <row r="147" spans="1:35" s="17" customFormat="1" ht="18" customHeight="1">
      <c r="A147" s="36"/>
      <c r="B147" s="19">
        <v>90000</v>
      </c>
      <c r="C147" s="25">
        <v>27451083.467</v>
      </c>
      <c r="D147" s="25">
        <v>4190883.7</v>
      </c>
      <c r="E147" s="45" t="s">
        <v>62</v>
      </c>
      <c r="F147" s="19">
        <v>0</v>
      </c>
      <c r="G147" s="22">
        <v>27452013.528999999</v>
      </c>
      <c r="H147" s="22">
        <v>4191846.6490000002</v>
      </c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</row>
    <row r="148" spans="1:35" s="17" customFormat="1" ht="18" customHeight="1">
      <c r="A148" s="36"/>
      <c r="B148" s="19">
        <v>92000</v>
      </c>
      <c r="C148" s="25">
        <v>27450805.004999999</v>
      </c>
      <c r="D148" s="25">
        <v>4192811.0929999999</v>
      </c>
      <c r="E148" s="46"/>
      <c r="F148" s="19">
        <v>2000</v>
      </c>
      <c r="G148" s="22">
        <v>27453612.147999998</v>
      </c>
      <c r="H148" s="22">
        <v>4192678.6460000002</v>
      </c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</row>
    <row r="149" spans="1:35" s="17" customFormat="1" ht="18" customHeight="1">
      <c r="A149" s="36"/>
      <c r="B149" s="19">
        <v>94000</v>
      </c>
      <c r="C149" s="25">
        <v>27452479.824000001</v>
      </c>
      <c r="D149" s="25">
        <v>4193369.0329999998</v>
      </c>
      <c r="E149" s="46"/>
      <c r="F149" s="19">
        <v>4000</v>
      </c>
      <c r="G149" s="22">
        <v>27455358.920000002</v>
      </c>
      <c r="H149" s="22">
        <v>4193219.3730000001</v>
      </c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</row>
    <row r="150" spans="1:35" s="17" customFormat="1" ht="18" customHeight="1">
      <c r="A150" s="36"/>
      <c r="B150" s="19">
        <v>96000</v>
      </c>
      <c r="C150" s="25">
        <v>27454117.328000002</v>
      </c>
      <c r="D150" s="25">
        <v>4193978.0260000001</v>
      </c>
      <c r="E150" s="46"/>
      <c r="F150" s="19">
        <v>6000</v>
      </c>
      <c r="G150" s="22">
        <v>27455891.083999999</v>
      </c>
      <c r="H150" s="22">
        <v>4195063.7240000004</v>
      </c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</row>
    <row r="151" spans="1:35" s="17" customFormat="1" ht="18" customHeight="1">
      <c r="A151" s="36"/>
      <c r="B151" s="19">
        <v>98000</v>
      </c>
      <c r="C151" s="25">
        <v>27453488.636999998</v>
      </c>
      <c r="D151" s="25">
        <v>4195428.4709999999</v>
      </c>
      <c r="E151" s="46"/>
      <c r="F151" s="19">
        <v>8000</v>
      </c>
      <c r="G151" s="22">
        <v>27454525.839000002</v>
      </c>
      <c r="H151" s="22">
        <v>4196128.6629999997</v>
      </c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</row>
    <row r="152" spans="1:35" s="17" customFormat="1" ht="18" customHeight="1">
      <c r="A152" s="36"/>
      <c r="B152" s="19">
        <v>100000</v>
      </c>
      <c r="C152" s="25">
        <v>27452549.096999999</v>
      </c>
      <c r="D152" s="25">
        <v>4196384.0630000001</v>
      </c>
      <c r="E152" s="46"/>
      <c r="F152" s="19">
        <v>10000</v>
      </c>
      <c r="G152" s="22">
        <v>27455638.798999999</v>
      </c>
      <c r="H152" s="22">
        <v>4197313.1129999999</v>
      </c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</row>
    <row r="153" spans="1:35" s="17" customFormat="1" ht="18" customHeight="1">
      <c r="A153" s="36"/>
      <c r="B153" s="19">
        <v>102000</v>
      </c>
      <c r="C153" s="25">
        <v>27453063.521000002</v>
      </c>
      <c r="D153" s="25">
        <v>4198003.0939999996</v>
      </c>
      <c r="E153" s="46"/>
      <c r="F153" s="19">
        <v>12000</v>
      </c>
      <c r="G153" s="22">
        <v>27455667.984000001</v>
      </c>
      <c r="H153" s="22">
        <v>4199170.7340000002</v>
      </c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</row>
    <row r="154" spans="1:35" s="17" customFormat="1" ht="18" customHeight="1">
      <c r="A154" s="36"/>
      <c r="B154" s="19">
        <v>104000</v>
      </c>
      <c r="C154" s="25">
        <v>27452395.471999999</v>
      </c>
      <c r="D154" s="25">
        <v>4199458.6629999997</v>
      </c>
      <c r="E154" s="46"/>
      <c r="F154" s="19">
        <v>14000</v>
      </c>
      <c r="G154" s="22">
        <v>27456217.324000001</v>
      </c>
      <c r="H154" s="22">
        <v>4200580.8899999997</v>
      </c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</row>
    <row r="155" spans="1:35" s="17" customFormat="1" ht="18" customHeight="1">
      <c r="A155" s="36"/>
      <c r="B155" s="19">
        <v>106000</v>
      </c>
      <c r="C155" s="25">
        <v>27451594.868999999</v>
      </c>
      <c r="D155" s="25">
        <v>4201003.3430000003</v>
      </c>
      <c r="E155" s="46"/>
      <c r="F155" s="19">
        <v>16000</v>
      </c>
      <c r="G155" s="22">
        <v>27455449.361000001</v>
      </c>
      <c r="H155" s="22">
        <v>4202178.9630000005</v>
      </c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</row>
    <row r="156" spans="1:35" s="17" customFormat="1" ht="18" customHeight="1">
      <c r="A156" s="36"/>
      <c r="B156" s="19">
        <v>108000</v>
      </c>
      <c r="C156" s="25">
        <v>27452928.169</v>
      </c>
      <c r="D156" s="25">
        <v>4201530.9019999998</v>
      </c>
      <c r="E156" s="46"/>
      <c r="F156" s="19">
        <v>18000</v>
      </c>
      <c r="G156" s="22">
        <v>27456768.239</v>
      </c>
      <c r="H156" s="22">
        <v>4203076.0539999995</v>
      </c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</row>
    <row r="157" spans="1:35" s="17" customFormat="1" ht="18" customHeight="1">
      <c r="A157" s="36"/>
      <c r="B157" s="19">
        <v>110000</v>
      </c>
      <c r="C157" s="25">
        <v>27452786.491999999</v>
      </c>
      <c r="D157" s="25">
        <v>4202937.7419999996</v>
      </c>
      <c r="E157" s="46"/>
      <c r="F157" s="19">
        <v>20000</v>
      </c>
      <c r="G157" s="22">
        <v>27457861.326000001</v>
      </c>
      <c r="H157" s="22">
        <v>4204586.159</v>
      </c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</row>
    <row r="158" spans="1:35" s="17" customFormat="1" ht="18" customHeight="1">
      <c r="A158" s="36"/>
      <c r="B158" s="19">
        <v>112000</v>
      </c>
      <c r="C158" s="25">
        <v>27452612.555</v>
      </c>
      <c r="D158" s="25">
        <v>4204686.9859999996</v>
      </c>
      <c r="E158" s="46"/>
      <c r="F158" s="19">
        <v>22000</v>
      </c>
      <c r="G158" s="22">
        <v>27458473.605999999</v>
      </c>
      <c r="H158" s="22">
        <v>4206210.8959999997</v>
      </c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</row>
    <row r="159" spans="1:35" s="17" customFormat="1" ht="18" customHeight="1">
      <c r="A159" s="36"/>
      <c r="B159" s="19">
        <v>114000</v>
      </c>
      <c r="C159" s="25">
        <v>27454354.269000001</v>
      </c>
      <c r="D159" s="25">
        <v>4205134.335</v>
      </c>
      <c r="E159" s="46"/>
      <c r="F159" s="19">
        <v>24000</v>
      </c>
      <c r="G159" s="22">
        <v>27458769.478999998</v>
      </c>
      <c r="H159" s="22">
        <v>4206944.6859999998</v>
      </c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</row>
    <row r="160" spans="1:35" s="17" customFormat="1" ht="18" customHeight="1">
      <c r="A160" s="36"/>
      <c r="B160" s="19">
        <v>116000</v>
      </c>
      <c r="C160" s="25">
        <v>27456192.210999999</v>
      </c>
      <c r="D160" s="25">
        <v>4205014.2439999999</v>
      </c>
      <c r="E160" s="46"/>
      <c r="F160" s="19">
        <v>26000</v>
      </c>
      <c r="G160" s="22">
        <v>27460573.208999999</v>
      </c>
      <c r="H160" s="22">
        <v>4207336.0460000001</v>
      </c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</row>
    <row r="161" spans="1:35" s="17" customFormat="1" ht="18" customHeight="1">
      <c r="A161" s="36"/>
      <c r="B161" s="19">
        <v>118000</v>
      </c>
      <c r="C161" s="25">
        <v>27455667.173</v>
      </c>
      <c r="D161" s="25">
        <v>4205778.2240000004</v>
      </c>
      <c r="E161" s="46"/>
      <c r="F161" s="19">
        <v>28000</v>
      </c>
      <c r="G161" s="22">
        <v>27460698.879000001</v>
      </c>
      <c r="H161" s="22">
        <v>4209132.6789999995</v>
      </c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</row>
    <row r="162" spans="1:35" s="17" customFormat="1" ht="18" customHeight="1">
      <c r="A162" s="36"/>
      <c r="B162" s="19">
        <v>120000</v>
      </c>
      <c r="C162" s="25">
        <v>27455536.370000001</v>
      </c>
      <c r="D162" s="25">
        <v>4207594.4160000002</v>
      </c>
      <c r="E162" s="46"/>
      <c r="F162" s="19">
        <v>30000</v>
      </c>
      <c r="G162" s="22">
        <v>27460603.182999998</v>
      </c>
      <c r="H162" s="22">
        <v>4210514.7</v>
      </c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</row>
    <row r="163" spans="1:35" s="17" customFormat="1" ht="18" customHeight="1">
      <c r="A163" s="36"/>
      <c r="B163" s="19">
        <v>122000</v>
      </c>
      <c r="C163" s="25">
        <v>27456649.372000001</v>
      </c>
      <c r="D163" s="25">
        <v>4208921.6040000003</v>
      </c>
      <c r="E163" s="46"/>
      <c r="F163" s="19">
        <v>32000</v>
      </c>
      <c r="G163" s="22">
        <v>27462351.800999999</v>
      </c>
      <c r="H163" s="22">
        <v>4210567.0140000004</v>
      </c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</row>
    <row r="164" spans="1:35" s="17" customFormat="1" ht="18" customHeight="1">
      <c r="A164" s="36"/>
      <c r="B164" s="19">
        <v>124000</v>
      </c>
      <c r="C164" s="25">
        <v>27458180.276000001</v>
      </c>
      <c r="D164" s="25">
        <v>4209960.8459999999</v>
      </c>
      <c r="E164" s="46"/>
      <c r="F164" s="19">
        <v>34000</v>
      </c>
      <c r="G164" s="22">
        <v>27462604.563999999</v>
      </c>
      <c r="H164" s="22">
        <v>4212244.3159999996</v>
      </c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</row>
    <row r="165" spans="1:35" s="17" customFormat="1" ht="18" customHeight="1">
      <c r="A165" s="36"/>
      <c r="B165" s="19">
        <v>126000</v>
      </c>
      <c r="C165" s="25">
        <v>27458161.092</v>
      </c>
      <c r="D165" s="25">
        <v>4211515.3470000001</v>
      </c>
      <c r="E165" s="46"/>
      <c r="F165" s="19">
        <v>36000</v>
      </c>
      <c r="G165" s="22">
        <v>27463366.952</v>
      </c>
      <c r="H165" s="22">
        <v>4213637.3909999998</v>
      </c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</row>
    <row r="166" spans="1:35" s="17" customFormat="1" ht="18" customHeight="1">
      <c r="A166" s="36"/>
      <c r="B166" s="19">
        <v>128000</v>
      </c>
      <c r="C166" s="25">
        <v>27459954.870000001</v>
      </c>
      <c r="D166" s="25">
        <v>4211569.5970000001</v>
      </c>
      <c r="E166" s="46"/>
      <c r="F166" s="19">
        <v>38000</v>
      </c>
      <c r="G166" s="22">
        <v>27464044.734999999</v>
      </c>
      <c r="H166" s="22">
        <v>4215101.8250000002</v>
      </c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</row>
    <row r="167" spans="1:35" s="17" customFormat="1" ht="18" customHeight="1">
      <c r="A167" s="36"/>
      <c r="B167" s="19">
        <v>130000</v>
      </c>
      <c r="C167" s="25">
        <v>27461666.320999999</v>
      </c>
      <c r="D167" s="25">
        <v>4212359.2079999996</v>
      </c>
      <c r="E167" s="46"/>
      <c r="F167" s="19">
        <v>40000</v>
      </c>
      <c r="G167" s="22">
        <v>27462855.780000001</v>
      </c>
      <c r="H167" s="22">
        <v>4216575.2410000004</v>
      </c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</row>
    <row r="168" spans="1:35" s="17" customFormat="1" ht="18" customHeight="1">
      <c r="A168" s="36"/>
      <c r="B168" s="19">
        <v>132000</v>
      </c>
      <c r="C168" s="25">
        <v>27462176.385000002</v>
      </c>
      <c r="D168" s="25">
        <v>4214254.2019999996</v>
      </c>
      <c r="E168" s="47"/>
      <c r="F168" s="19">
        <v>41481</v>
      </c>
      <c r="G168" s="22">
        <v>27461911.760000002</v>
      </c>
      <c r="H168" s="22">
        <v>4216695.8420000002</v>
      </c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</row>
    <row r="169" spans="1:35" s="17" customFormat="1" ht="18" customHeight="1">
      <c r="A169" s="36"/>
      <c r="B169" s="19">
        <v>134000</v>
      </c>
      <c r="C169" s="25">
        <v>27462036.982999999</v>
      </c>
      <c r="D169" s="25">
        <v>4215506.5319999997</v>
      </c>
      <c r="E169" s="22"/>
      <c r="F169" s="22"/>
      <c r="G169" s="22"/>
      <c r="H169" s="22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</row>
    <row r="170" spans="1:35" s="17" customFormat="1" ht="18" customHeight="1">
      <c r="A170" s="36"/>
      <c r="B170" s="19">
        <v>134887</v>
      </c>
      <c r="C170" s="25">
        <v>27461319.307</v>
      </c>
      <c r="D170" s="25">
        <v>4215971.8650000002</v>
      </c>
      <c r="E170" s="22"/>
      <c r="F170" s="22"/>
      <c r="G170" s="22"/>
      <c r="H170" s="22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</row>
    <row r="171" spans="1:35" s="17" customFormat="1" ht="18" customHeight="1">
      <c r="A171" s="18" t="s">
        <v>69</v>
      </c>
      <c r="B171" s="23">
        <f>B69+B79+B101+B170</f>
        <v>319400</v>
      </c>
      <c r="C171" s="23"/>
      <c r="D171" s="23"/>
      <c r="E171" s="21" t="s">
        <v>69</v>
      </c>
      <c r="F171" s="23">
        <f>F168+F146+F107+F102+F83+F74+F65</f>
        <v>311183</v>
      </c>
      <c r="G171" s="21"/>
      <c r="H171" s="21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</row>
    <row r="172" spans="1:35" ht="12" customHeight="1"/>
    <row r="173" spans="1:35" ht="12" customHeight="1"/>
    <row r="174" spans="1:35" ht="12" customHeight="1"/>
    <row r="175" spans="1:35" ht="12" customHeight="1"/>
    <row r="176" spans="1:35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</sheetData>
  <mergeCells count="18">
    <mergeCell ref="A1:H1"/>
    <mergeCell ref="A2:A4"/>
    <mergeCell ref="B3:B4"/>
    <mergeCell ref="C3:D3"/>
    <mergeCell ref="B2:D2"/>
    <mergeCell ref="F2:H2"/>
    <mergeCell ref="F3:F4"/>
    <mergeCell ref="G3:H3"/>
    <mergeCell ref="E2:E4"/>
    <mergeCell ref="E84:E102"/>
    <mergeCell ref="E75:E83"/>
    <mergeCell ref="A80:A101"/>
    <mergeCell ref="A102:A170"/>
    <mergeCell ref="A5:A79"/>
    <mergeCell ref="E147:E168"/>
    <mergeCell ref="E5:E74"/>
    <mergeCell ref="E103:E107"/>
    <mergeCell ref="E108:E146"/>
  </mergeCells>
  <phoneticPr fontId="1" type="noConversion"/>
  <printOptions horizontalCentered="1"/>
  <pageMargins left="0.51181102362204722" right="0.47244094488188981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M332"/>
  <sheetViews>
    <sheetView topLeftCell="A290" workbookViewId="0">
      <selection activeCell="A6" sqref="A6:I331"/>
    </sheetView>
  </sheetViews>
  <sheetFormatPr defaultRowHeight="12"/>
  <cols>
    <col min="1" max="1" width="5.5" style="6" customWidth="1"/>
    <col min="2" max="2" width="6.625" style="6" customWidth="1"/>
    <col min="3" max="3" width="10.125" style="6" customWidth="1"/>
    <col min="4" max="4" width="7.875" style="6" customWidth="1"/>
    <col min="5" max="5" width="9.75" style="6" customWidth="1"/>
    <col min="6" max="6" width="10.125" style="6" customWidth="1"/>
    <col min="7" max="8" width="14.625" style="6" customWidth="1"/>
    <col min="9" max="9" width="10" style="6" customWidth="1"/>
    <col min="10" max="11" width="9" style="6"/>
    <col min="12" max="12" width="9.75" style="6" customWidth="1"/>
    <col min="13" max="16384" width="9" style="6"/>
  </cols>
  <sheetData>
    <row r="2" spans="1:13" ht="27" customHeight="1">
      <c r="A2" s="49" t="s">
        <v>50</v>
      </c>
      <c r="B2" s="49"/>
      <c r="C2" s="49"/>
      <c r="D2" s="49"/>
      <c r="E2" s="49"/>
      <c r="F2" s="49"/>
      <c r="G2" s="49"/>
      <c r="H2" s="49"/>
      <c r="I2" s="49"/>
    </row>
    <row r="3" spans="1:13">
      <c r="A3" s="48" t="s">
        <v>0</v>
      </c>
      <c r="B3" s="48" t="s">
        <v>1</v>
      </c>
      <c r="C3" s="48" t="s">
        <v>2</v>
      </c>
      <c r="D3" s="48" t="s">
        <v>3</v>
      </c>
      <c r="E3" s="48" t="s">
        <v>4</v>
      </c>
      <c r="F3" s="48" t="s">
        <v>9</v>
      </c>
      <c r="G3" s="48"/>
      <c r="H3" s="48"/>
      <c r="I3" s="48" t="s">
        <v>48</v>
      </c>
    </row>
    <row r="4" spans="1:13">
      <c r="A4" s="48"/>
      <c r="B4" s="48"/>
      <c r="C4" s="48"/>
      <c r="D4" s="48"/>
      <c r="E4" s="48"/>
      <c r="F4" s="48" t="s">
        <v>5</v>
      </c>
      <c r="G4" s="48" t="s">
        <v>6</v>
      </c>
      <c r="H4" s="48"/>
      <c r="I4" s="48"/>
    </row>
    <row r="5" spans="1:13">
      <c r="A5" s="48"/>
      <c r="B5" s="48"/>
      <c r="C5" s="48"/>
      <c r="D5" s="48"/>
      <c r="E5" s="48"/>
      <c r="F5" s="48"/>
      <c r="G5" s="13" t="s">
        <v>7</v>
      </c>
      <c r="H5" s="13" t="s">
        <v>8</v>
      </c>
      <c r="I5" s="48"/>
    </row>
    <row r="6" spans="1:13" ht="13.5" customHeight="1">
      <c r="A6" s="48" t="s">
        <v>34</v>
      </c>
      <c r="B6" s="28" t="s">
        <v>35</v>
      </c>
      <c r="C6" s="48" t="s">
        <v>24</v>
      </c>
      <c r="D6" s="48" t="s">
        <v>36</v>
      </c>
      <c r="E6" s="48">
        <v>182</v>
      </c>
      <c r="F6" s="13">
        <v>0</v>
      </c>
      <c r="G6" s="14">
        <v>4216751</v>
      </c>
      <c r="H6" s="14">
        <v>27461973</v>
      </c>
      <c r="I6" s="13"/>
      <c r="L6" s="14"/>
      <c r="M6" s="14"/>
    </row>
    <row r="7" spans="1:13" ht="13.5">
      <c r="A7" s="48"/>
      <c r="B7" s="28"/>
      <c r="C7" s="48"/>
      <c r="D7" s="48"/>
      <c r="E7" s="48"/>
      <c r="F7" s="8">
        <v>2000</v>
      </c>
      <c r="G7" s="14">
        <v>4218279.7453036504</v>
      </c>
      <c r="H7" s="14">
        <v>27463208.1010415</v>
      </c>
      <c r="I7" s="13"/>
      <c r="L7" s="14"/>
      <c r="M7" s="14"/>
    </row>
    <row r="8" spans="1:13" ht="13.5">
      <c r="A8" s="48"/>
      <c r="B8" s="28"/>
      <c r="C8" s="48"/>
      <c r="D8" s="48"/>
      <c r="E8" s="48"/>
      <c r="F8" s="13">
        <v>4000</v>
      </c>
      <c r="G8" s="14">
        <v>4221327.1947708698</v>
      </c>
      <c r="H8" s="14">
        <v>27465279.9421134</v>
      </c>
      <c r="I8" s="13"/>
      <c r="L8" s="14"/>
      <c r="M8" s="14"/>
    </row>
    <row r="9" spans="1:13" ht="13.5">
      <c r="A9" s="48"/>
      <c r="B9" s="28"/>
      <c r="C9" s="48"/>
      <c r="D9" s="48"/>
      <c r="E9" s="48"/>
      <c r="F9" s="8">
        <v>6000</v>
      </c>
      <c r="G9" s="14">
        <v>4219853.9083731798</v>
      </c>
      <c r="H9" s="14">
        <v>27463931.2079904</v>
      </c>
      <c r="I9" s="13"/>
      <c r="L9" s="14"/>
      <c r="M9" s="14"/>
    </row>
    <row r="10" spans="1:13" ht="13.5">
      <c r="A10" s="48"/>
      <c r="B10" s="28"/>
      <c r="C10" s="48"/>
      <c r="D10" s="48"/>
      <c r="E10" s="48"/>
      <c r="F10" s="13">
        <v>8000</v>
      </c>
      <c r="G10" s="14">
        <v>4230678.9961793702</v>
      </c>
      <c r="H10" s="14">
        <v>27466082.049843799</v>
      </c>
      <c r="I10" s="13"/>
      <c r="L10" s="14"/>
      <c r="M10" s="14"/>
    </row>
    <row r="11" spans="1:13" ht="13.5">
      <c r="A11" s="48"/>
      <c r="B11" s="28"/>
      <c r="C11" s="48"/>
      <c r="D11" s="48"/>
      <c r="E11" s="48"/>
      <c r="F11" s="8">
        <v>10000</v>
      </c>
      <c r="G11" s="14">
        <v>4228733.5831157397</v>
      </c>
      <c r="H11" s="14">
        <v>27465927.913360901</v>
      </c>
      <c r="I11" s="13"/>
      <c r="L11" s="14"/>
      <c r="M11" s="14"/>
    </row>
    <row r="12" spans="1:13" ht="13.5">
      <c r="A12" s="48"/>
      <c r="B12" s="28"/>
      <c r="C12" s="48"/>
      <c r="D12" s="48"/>
      <c r="E12" s="48"/>
      <c r="F12" s="13">
        <v>12000</v>
      </c>
      <c r="G12" s="14">
        <v>4226748.3224265696</v>
      </c>
      <c r="H12" s="14">
        <v>27465823.821440801</v>
      </c>
      <c r="I12" s="13"/>
      <c r="L12" s="14"/>
      <c r="M12" s="14"/>
    </row>
    <row r="13" spans="1:13" ht="13.5">
      <c r="A13" s="48"/>
      <c r="B13" s="28"/>
      <c r="C13" s="48"/>
      <c r="D13" s="48"/>
      <c r="E13" s="48"/>
      <c r="F13" s="8">
        <v>14000</v>
      </c>
      <c r="G13" s="14">
        <v>4224906.6119727502</v>
      </c>
      <c r="H13" s="14">
        <v>27465044.012102298</v>
      </c>
      <c r="I13" s="13"/>
      <c r="L13" s="14"/>
      <c r="M13" s="14"/>
    </row>
    <row r="14" spans="1:13" ht="13.5">
      <c r="A14" s="48"/>
      <c r="B14" s="28"/>
      <c r="C14" s="48"/>
      <c r="D14" s="48"/>
      <c r="E14" s="48"/>
      <c r="F14" s="13">
        <v>16000</v>
      </c>
      <c r="G14" s="14">
        <v>4223141.3558268296</v>
      </c>
      <c r="H14" s="14">
        <v>27465447.699872199</v>
      </c>
      <c r="I14" s="13"/>
      <c r="L14" s="14"/>
      <c r="M14" s="14"/>
    </row>
    <row r="15" spans="1:13" ht="13.5">
      <c r="A15" s="48"/>
      <c r="B15" s="28"/>
      <c r="C15" s="48"/>
      <c r="D15" s="48"/>
      <c r="E15" s="48"/>
      <c r="F15" s="8">
        <v>18000</v>
      </c>
      <c r="G15" s="14">
        <v>4238057.4954812797</v>
      </c>
      <c r="H15" s="14">
        <v>27474672.303589702</v>
      </c>
      <c r="I15" s="13"/>
      <c r="L15" s="14"/>
      <c r="M15" s="14"/>
    </row>
    <row r="16" spans="1:13" ht="13.5">
      <c r="A16" s="48"/>
      <c r="B16" s="28"/>
      <c r="C16" s="48"/>
      <c r="D16" s="48"/>
      <c r="E16" s="48"/>
      <c r="F16" s="13">
        <v>20000</v>
      </c>
      <c r="G16" s="14">
        <v>4236733.3737809705</v>
      </c>
      <c r="H16" s="14">
        <v>27473174.161814898</v>
      </c>
      <c r="I16" s="13"/>
      <c r="L16" s="14"/>
      <c r="M16" s="14"/>
    </row>
    <row r="17" spans="1:13" ht="13.5">
      <c r="A17" s="48"/>
      <c r="B17" s="28"/>
      <c r="C17" s="48"/>
      <c r="D17" s="48"/>
      <c r="E17" s="48"/>
      <c r="F17" s="8">
        <v>22000</v>
      </c>
      <c r="G17" s="14">
        <v>4235937.2272247896</v>
      </c>
      <c r="H17" s="14">
        <v>27471366.303151201</v>
      </c>
      <c r="I17" s="13"/>
      <c r="L17" s="14"/>
      <c r="M17" s="14"/>
    </row>
    <row r="18" spans="1:13" ht="13.5">
      <c r="A18" s="48"/>
      <c r="B18" s="28"/>
      <c r="C18" s="48"/>
      <c r="D18" s="48"/>
      <c r="E18" s="48"/>
      <c r="F18" s="13">
        <v>24000</v>
      </c>
      <c r="G18" s="14">
        <v>4235065.0302275904</v>
      </c>
      <c r="H18" s="14">
        <v>27469625.335366599</v>
      </c>
      <c r="I18" s="13"/>
      <c r="L18" s="14"/>
      <c r="M18" s="14"/>
    </row>
    <row r="19" spans="1:13" ht="13.5">
      <c r="A19" s="48"/>
      <c r="B19" s="28"/>
      <c r="C19" s="48"/>
      <c r="D19" s="48"/>
      <c r="E19" s="48"/>
      <c r="F19" s="8">
        <v>26000</v>
      </c>
      <c r="G19" s="14">
        <v>4233549.6012283899</v>
      </c>
      <c r="H19" s="14">
        <v>27468445.423008699</v>
      </c>
      <c r="I19" s="13"/>
      <c r="L19" s="14"/>
      <c r="M19" s="14"/>
    </row>
    <row r="20" spans="1:13" ht="13.5">
      <c r="A20" s="48"/>
      <c r="B20" s="28"/>
      <c r="C20" s="48"/>
      <c r="D20" s="48"/>
      <c r="E20" s="48"/>
      <c r="F20" s="13">
        <v>28000</v>
      </c>
      <c r="G20" s="14">
        <v>4232458.91872756</v>
      </c>
      <c r="H20" s="14">
        <v>27466769.509895299</v>
      </c>
      <c r="I20" s="13"/>
      <c r="L20" s="14"/>
      <c r="M20" s="14"/>
    </row>
    <row r="21" spans="1:13" ht="13.5">
      <c r="A21" s="48"/>
      <c r="B21" s="28"/>
      <c r="C21" s="48"/>
      <c r="D21" s="48"/>
      <c r="E21" s="48"/>
      <c r="F21" s="8">
        <v>30000</v>
      </c>
      <c r="G21" s="14">
        <v>4250174.64566705</v>
      </c>
      <c r="H21" s="14">
        <v>27488753.432468001</v>
      </c>
      <c r="I21" s="13"/>
      <c r="L21" s="14"/>
      <c r="M21" s="14"/>
    </row>
    <row r="22" spans="1:13" ht="13.5">
      <c r="A22" s="48"/>
      <c r="B22" s="28"/>
      <c r="C22" s="48"/>
      <c r="D22" s="48"/>
      <c r="E22" s="48"/>
      <c r="F22" s="13">
        <v>32000</v>
      </c>
      <c r="G22" s="14">
        <v>4248707.8194754999</v>
      </c>
      <c r="H22" s="14">
        <v>27487550.478207</v>
      </c>
      <c r="I22" s="13"/>
      <c r="L22" s="14"/>
      <c r="M22" s="14"/>
    </row>
    <row r="23" spans="1:13" ht="13.5">
      <c r="A23" s="48"/>
      <c r="B23" s="28"/>
      <c r="C23" s="48"/>
      <c r="D23" s="48"/>
      <c r="E23" s="48"/>
      <c r="F23" s="8">
        <v>34000</v>
      </c>
      <c r="G23" s="14">
        <v>4247276.6382629201</v>
      </c>
      <c r="H23" s="14">
        <v>27486342.953575201</v>
      </c>
      <c r="I23" s="13"/>
      <c r="L23" s="14"/>
      <c r="M23" s="14"/>
    </row>
    <row r="24" spans="1:13" ht="13.5">
      <c r="A24" s="48"/>
      <c r="B24" s="28"/>
      <c r="C24" s="48"/>
      <c r="D24" s="48"/>
      <c r="E24" s="48"/>
      <c r="F24" s="13">
        <v>36000</v>
      </c>
      <c r="G24" s="14">
        <v>4245783.7545495499</v>
      </c>
      <c r="H24" s="14">
        <v>27485014.474548101</v>
      </c>
      <c r="I24" s="13"/>
      <c r="L24" s="14"/>
      <c r="M24" s="14"/>
    </row>
    <row r="25" spans="1:13" ht="13.5">
      <c r="A25" s="48"/>
      <c r="B25" s="28"/>
      <c r="C25" s="48"/>
      <c r="D25" s="48"/>
      <c r="E25" s="48"/>
      <c r="F25" s="8">
        <v>38000</v>
      </c>
      <c r="G25" s="14">
        <v>4244071.1878507901</v>
      </c>
      <c r="H25" s="14">
        <v>27484063.408594001</v>
      </c>
      <c r="I25" s="13"/>
      <c r="L25" s="14"/>
      <c r="M25" s="14"/>
    </row>
    <row r="26" spans="1:13" ht="13.5">
      <c r="A26" s="48"/>
      <c r="B26" s="28"/>
      <c r="C26" s="48"/>
      <c r="D26" s="48"/>
      <c r="E26" s="48"/>
      <c r="F26" s="13">
        <v>40000</v>
      </c>
      <c r="G26" s="14">
        <v>4242492.5059532505</v>
      </c>
      <c r="H26" s="14">
        <v>27482930.4192403</v>
      </c>
      <c r="I26" s="13"/>
      <c r="L26" s="14"/>
      <c r="M26" s="14"/>
    </row>
    <row r="27" spans="1:13" ht="13.5">
      <c r="A27" s="48"/>
      <c r="B27" s="28"/>
      <c r="C27" s="48"/>
      <c r="D27" s="48"/>
      <c r="E27" s="48"/>
      <c r="F27" s="8">
        <v>42000</v>
      </c>
      <c r="G27" s="14">
        <v>4241376.5501065003</v>
      </c>
      <c r="H27" s="14">
        <v>27481518.673929401</v>
      </c>
      <c r="I27" s="13"/>
      <c r="L27" s="14"/>
      <c r="M27" s="14"/>
    </row>
    <row r="28" spans="1:13" ht="13.5">
      <c r="A28" s="48"/>
      <c r="B28" s="28"/>
      <c r="C28" s="48"/>
      <c r="D28" s="48"/>
      <c r="E28" s="48"/>
      <c r="F28" s="13">
        <v>44000</v>
      </c>
      <c r="G28" s="14">
        <v>4240847.4657794004</v>
      </c>
      <c r="H28" s="14">
        <v>27479606.253386401</v>
      </c>
      <c r="I28" s="13"/>
      <c r="L28" s="14"/>
      <c r="M28" s="14"/>
    </row>
    <row r="29" spans="1:13" ht="13.5">
      <c r="A29" s="48"/>
      <c r="B29" s="28"/>
      <c r="C29" s="48"/>
      <c r="D29" s="48"/>
      <c r="E29" s="48"/>
      <c r="F29" s="8">
        <v>46000</v>
      </c>
      <c r="G29" s="14">
        <v>4240002.9903541598</v>
      </c>
      <c r="H29" s="14">
        <v>27477795.829372302</v>
      </c>
      <c r="I29" s="13"/>
      <c r="L29" s="14"/>
      <c r="M29" s="14"/>
    </row>
    <row r="30" spans="1:13" ht="13.5">
      <c r="A30" s="48"/>
      <c r="B30" s="28"/>
      <c r="C30" s="48"/>
      <c r="D30" s="48"/>
      <c r="E30" s="48"/>
      <c r="F30" s="13">
        <v>48000</v>
      </c>
      <c r="G30" s="14">
        <v>4239200.5526522901</v>
      </c>
      <c r="H30" s="14">
        <v>27476107.0589361</v>
      </c>
      <c r="I30" s="13"/>
      <c r="L30" s="14"/>
      <c r="M30" s="14"/>
    </row>
    <row r="31" spans="1:13" ht="13.5">
      <c r="A31" s="48"/>
      <c r="B31" s="28"/>
      <c r="C31" s="48"/>
      <c r="D31" s="48"/>
      <c r="E31" s="48"/>
      <c r="F31" s="8">
        <v>50000</v>
      </c>
      <c r="G31" s="14">
        <v>4272315.3618900301</v>
      </c>
      <c r="H31" s="14">
        <v>27494361.0933391</v>
      </c>
      <c r="I31" s="13"/>
      <c r="L31" s="14"/>
      <c r="M31" s="14"/>
    </row>
    <row r="32" spans="1:13" ht="13.5">
      <c r="A32" s="48"/>
      <c r="B32" s="28"/>
      <c r="C32" s="48"/>
      <c r="D32" s="48"/>
      <c r="E32" s="48"/>
      <c r="F32" s="13">
        <v>52000</v>
      </c>
      <c r="G32" s="14">
        <v>4270339.4716072297</v>
      </c>
      <c r="H32" s="14">
        <v>27494200.687837798</v>
      </c>
      <c r="I32" s="13"/>
      <c r="L32" s="14"/>
      <c r="M32" s="14"/>
    </row>
    <row r="33" spans="1:13" ht="13.5">
      <c r="A33" s="48"/>
      <c r="B33" s="28"/>
      <c r="C33" s="48"/>
      <c r="D33" s="48"/>
      <c r="E33" s="48"/>
      <c r="F33" s="8">
        <v>54000</v>
      </c>
      <c r="G33" s="14">
        <v>4268418.2056683199</v>
      </c>
      <c r="H33" s="14">
        <v>27494055.697044998</v>
      </c>
      <c r="I33" s="13"/>
      <c r="L33" s="14"/>
      <c r="M33" s="14"/>
    </row>
    <row r="34" spans="1:13" ht="13.5">
      <c r="A34" s="48"/>
      <c r="B34" s="28"/>
      <c r="C34" s="48"/>
      <c r="D34" s="48"/>
      <c r="E34" s="48"/>
      <c r="F34" s="13">
        <v>56000</v>
      </c>
      <c r="G34" s="14">
        <v>4266506.0421200898</v>
      </c>
      <c r="H34" s="14">
        <v>27494228.564863399</v>
      </c>
      <c r="I34" s="13"/>
      <c r="L34" s="14"/>
      <c r="M34" s="14"/>
    </row>
    <row r="35" spans="1:13" ht="13.5">
      <c r="A35" s="48"/>
      <c r="B35" s="28"/>
      <c r="C35" s="48"/>
      <c r="D35" s="48"/>
      <c r="E35" s="48"/>
      <c r="F35" s="8">
        <v>58000</v>
      </c>
      <c r="G35" s="14">
        <v>4264745.24365371</v>
      </c>
      <c r="H35" s="14">
        <v>27493572.766917601</v>
      </c>
      <c r="I35" s="13"/>
      <c r="L35" s="14"/>
      <c r="M35" s="14"/>
    </row>
    <row r="36" spans="1:13" ht="13.5">
      <c r="A36" s="48"/>
      <c r="B36" s="28"/>
      <c r="C36" s="48"/>
      <c r="D36" s="48"/>
      <c r="E36" s="48"/>
      <c r="F36" s="13">
        <v>60000</v>
      </c>
      <c r="G36" s="14">
        <v>4263136.7583402796</v>
      </c>
      <c r="H36" s="14">
        <v>27492725.869398501</v>
      </c>
      <c r="I36" s="13"/>
      <c r="L36" s="14"/>
      <c r="M36" s="14"/>
    </row>
    <row r="37" spans="1:13" ht="13.5">
      <c r="A37" s="48"/>
      <c r="B37" s="28"/>
      <c r="C37" s="48"/>
      <c r="D37" s="48"/>
      <c r="E37" s="48"/>
      <c r="F37" s="8">
        <v>62000</v>
      </c>
      <c r="G37" s="14">
        <v>4261879.3151685596</v>
      </c>
      <c r="H37" s="14">
        <v>27492544.2230279</v>
      </c>
      <c r="I37" s="13"/>
      <c r="L37" s="14"/>
      <c r="M37" s="14"/>
    </row>
    <row r="38" spans="1:13" ht="13.5">
      <c r="A38" s="48"/>
      <c r="B38" s="28"/>
      <c r="C38" s="48"/>
      <c r="D38" s="48"/>
      <c r="E38" s="48"/>
      <c r="F38" s="13">
        <v>64000</v>
      </c>
      <c r="G38" s="14">
        <v>4260370.8470957996</v>
      </c>
      <c r="H38" s="14">
        <v>27491354.904285699</v>
      </c>
      <c r="I38" s="13"/>
      <c r="L38" s="14"/>
      <c r="M38" s="14"/>
    </row>
    <row r="39" spans="1:13" ht="13.5">
      <c r="A39" s="48"/>
      <c r="B39" s="28"/>
      <c r="C39" s="48"/>
      <c r="D39" s="48"/>
      <c r="E39" s="48"/>
      <c r="F39" s="8">
        <v>66000</v>
      </c>
      <c r="G39" s="14">
        <v>4258757.0777556999</v>
      </c>
      <c r="H39" s="14">
        <v>27491200.802961402</v>
      </c>
      <c r="I39" s="13"/>
      <c r="L39" s="14"/>
      <c r="M39" s="14"/>
    </row>
    <row r="40" spans="1:13" ht="13.5">
      <c r="A40" s="48"/>
      <c r="B40" s="28"/>
      <c r="C40" s="48"/>
      <c r="D40" s="48"/>
      <c r="E40" s="48"/>
      <c r="F40" s="13">
        <v>68000</v>
      </c>
      <c r="G40" s="14">
        <v>4257306.0846214304</v>
      </c>
      <c r="H40" s="14">
        <v>27489860.010021001</v>
      </c>
      <c r="I40" s="13"/>
      <c r="L40" s="14"/>
      <c r="M40" s="14"/>
    </row>
    <row r="41" spans="1:13" ht="13.5">
      <c r="A41" s="48"/>
      <c r="B41" s="28"/>
      <c r="C41" s="48"/>
      <c r="D41" s="48"/>
      <c r="E41" s="48"/>
      <c r="F41" s="8">
        <v>70000</v>
      </c>
      <c r="G41" s="14">
        <v>4255619.2516442202</v>
      </c>
      <c r="H41" s="14">
        <v>27488870.041932501</v>
      </c>
      <c r="I41" s="13"/>
      <c r="L41" s="14"/>
      <c r="M41" s="14"/>
    </row>
    <row r="42" spans="1:13" ht="13.5">
      <c r="A42" s="48"/>
      <c r="B42" s="28"/>
      <c r="C42" s="48"/>
      <c r="D42" s="48"/>
      <c r="E42" s="48"/>
      <c r="F42" s="13">
        <v>72000</v>
      </c>
      <c r="G42" s="14">
        <v>4253757.5391522404</v>
      </c>
      <c r="H42" s="14">
        <v>27489382.511794399</v>
      </c>
      <c r="I42" s="13"/>
      <c r="L42" s="14"/>
      <c r="M42" s="14"/>
    </row>
    <row r="43" spans="1:13" ht="13.5">
      <c r="A43" s="48"/>
      <c r="B43" s="28"/>
      <c r="C43" s="48"/>
      <c r="D43" s="48"/>
      <c r="E43" s="48"/>
      <c r="F43" s="8">
        <v>74000</v>
      </c>
      <c r="G43" s="14">
        <v>4251820.3478411799</v>
      </c>
      <c r="H43" s="14">
        <v>27489586.873825099</v>
      </c>
      <c r="I43" s="13"/>
      <c r="L43" s="14"/>
      <c r="M43" s="14"/>
    </row>
    <row r="44" spans="1:13" ht="13.5">
      <c r="A44" s="48"/>
      <c r="B44" s="28"/>
      <c r="C44" s="48"/>
      <c r="D44" s="48"/>
      <c r="E44" s="48"/>
      <c r="F44" s="13">
        <v>76000</v>
      </c>
      <c r="G44" s="14">
        <v>4290504.0628676796</v>
      </c>
      <c r="H44" s="14">
        <v>27496624.131368101</v>
      </c>
      <c r="I44" s="13"/>
      <c r="L44" s="14"/>
      <c r="M44" s="14"/>
    </row>
    <row r="45" spans="1:13" ht="13.5">
      <c r="A45" s="48"/>
      <c r="B45" s="28"/>
      <c r="C45" s="48"/>
      <c r="D45" s="48"/>
      <c r="E45" s="48"/>
      <c r="F45" s="8">
        <v>78000</v>
      </c>
      <c r="G45" s="14">
        <v>4288635.7354446603</v>
      </c>
      <c r="H45" s="14">
        <v>27496405.6946874</v>
      </c>
      <c r="I45" s="13"/>
      <c r="L45" s="14"/>
      <c r="M45" s="14"/>
    </row>
    <row r="46" spans="1:13" ht="13.5">
      <c r="A46" s="48"/>
      <c r="B46" s="28"/>
      <c r="C46" s="48"/>
      <c r="D46" s="48"/>
      <c r="E46" s="48"/>
      <c r="F46" s="13">
        <v>80000</v>
      </c>
      <c r="G46" s="14">
        <v>4286709.3476507403</v>
      </c>
      <c r="H46" s="14">
        <v>27496459.865536299</v>
      </c>
      <c r="I46" s="13"/>
      <c r="L46" s="14"/>
      <c r="M46" s="14"/>
    </row>
    <row r="47" spans="1:13" ht="13.5">
      <c r="A47" s="48"/>
      <c r="B47" s="28"/>
      <c r="C47" s="48"/>
      <c r="D47" s="48"/>
      <c r="E47" s="48"/>
      <c r="F47" s="8">
        <v>82000</v>
      </c>
      <c r="G47" s="14">
        <v>4284741.6290225098</v>
      </c>
      <c r="H47" s="14">
        <v>27496193.623968098</v>
      </c>
      <c r="I47" s="13"/>
      <c r="L47" s="14"/>
      <c r="M47" s="14"/>
    </row>
    <row r="48" spans="1:13" ht="13.5">
      <c r="A48" s="48"/>
      <c r="B48" s="28"/>
      <c r="C48" s="48"/>
      <c r="D48" s="48"/>
      <c r="E48" s="48"/>
      <c r="F48" s="13">
        <v>84000</v>
      </c>
      <c r="G48" s="14">
        <v>4282746.2981282901</v>
      </c>
      <c r="H48" s="14">
        <v>27496192.715229198</v>
      </c>
      <c r="I48" s="13"/>
      <c r="L48" s="14"/>
      <c r="M48" s="14"/>
    </row>
    <row r="49" spans="1:13" ht="13.5">
      <c r="A49" s="48"/>
      <c r="B49" s="28"/>
      <c r="C49" s="48"/>
      <c r="D49" s="48"/>
      <c r="E49" s="48"/>
      <c r="F49" s="8">
        <v>86000</v>
      </c>
      <c r="G49" s="14">
        <v>4280876.3041195599</v>
      </c>
      <c r="H49" s="14">
        <v>27495931.5799312</v>
      </c>
      <c r="I49" s="13"/>
      <c r="L49" s="14"/>
      <c r="M49" s="14"/>
    </row>
    <row r="50" spans="1:13" ht="13.5">
      <c r="A50" s="48"/>
      <c r="B50" s="28"/>
      <c r="C50" s="48"/>
      <c r="D50" s="48"/>
      <c r="E50" s="48"/>
      <c r="F50" s="13">
        <v>88000</v>
      </c>
      <c r="G50" s="14">
        <v>4279139.7408188703</v>
      </c>
      <c r="H50" s="14">
        <v>27495478.815453999</v>
      </c>
      <c r="I50" s="13"/>
      <c r="L50" s="14"/>
      <c r="M50" s="14"/>
    </row>
    <row r="51" spans="1:13" ht="13.5">
      <c r="A51" s="48"/>
      <c r="B51" s="28"/>
      <c r="C51" s="48"/>
      <c r="D51" s="48"/>
      <c r="E51" s="48"/>
      <c r="F51" s="8">
        <v>90000</v>
      </c>
      <c r="G51" s="14">
        <v>4277398.60742254</v>
      </c>
      <c r="H51" s="14">
        <v>27496107.910151899</v>
      </c>
      <c r="I51" s="13"/>
      <c r="L51" s="14"/>
      <c r="M51" s="14"/>
    </row>
    <row r="52" spans="1:13" ht="13.5">
      <c r="A52" s="48"/>
      <c r="B52" s="28"/>
      <c r="C52" s="48"/>
      <c r="D52" s="48"/>
      <c r="E52" s="48"/>
      <c r="F52" s="13">
        <v>92000</v>
      </c>
      <c r="G52" s="14">
        <v>4275532.8746346496</v>
      </c>
      <c r="H52" s="14">
        <v>27495815.5531528</v>
      </c>
      <c r="I52" s="13"/>
      <c r="L52" s="14"/>
      <c r="M52" s="14"/>
    </row>
    <row r="53" spans="1:13" ht="13.5">
      <c r="A53" s="48"/>
      <c r="B53" s="28"/>
      <c r="C53" s="48"/>
      <c r="D53" s="48"/>
      <c r="E53" s="48"/>
      <c r="F53" s="8">
        <v>94000</v>
      </c>
      <c r="G53" s="14">
        <v>4273610.1046673898</v>
      </c>
      <c r="H53" s="14">
        <v>27495321.607214302</v>
      </c>
      <c r="I53" s="13"/>
      <c r="L53" s="14"/>
      <c r="M53" s="14"/>
    </row>
    <row r="54" spans="1:13" ht="13.5">
      <c r="A54" s="48"/>
      <c r="B54" s="28"/>
      <c r="C54" s="48"/>
      <c r="D54" s="48"/>
      <c r="E54" s="48"/>
      <c r="F54" s="13">
        <v>96000</v>
      </c>
      <c r="G54" s="14">
        <v>4306970.2514986899</v>
      </c>
      <c r="H54" s="14">
        <v>27489813.1773776</v>
      </c>
      <c r="I54" s="13"/>
      <c r="L54" s="14"/>
      <c r="M54" s="14"/>
    </row>
    <row r="55" spans="1:13" ht="13.5">
      <c r="A55" s="48"/>
      <c r="B55" s="28"/>
      <c r="C55" s="48"/>
      <c r="D55" s="48"/>
      <c r="E55" s="48"/>
      <c r="F55" s="8">
        <v>98000</v>
      </c>
      <c r="G55" s="14">
        <v>4305162.1957820896</v>
      </c>
      <c r="H55" s="14">
        <v>27489035.763726398</v>
      </c>
      <c r="I55" s="13"/>
      <c r="L55" s="14"/>
      <c r="M55" s="14"/>
    </row>
    <row r="56" spans="1:13" ht="13.5">
      <c r="A56" s="48"/>
      <c r="B56" s="28"/>
      <c r="C56" s="48"/>
      <c r="D56" s="48"/>
      <c r="E56" s="48"/>
      <c r="F56" s="13">
        <v>100000</v>
      </c>
      <c r="G56" s="14">
        <v>4318508.1365882298</v>
      </c>
      <c r="H56" s="14">
        <v>27491869.1861572</v>
      </c>
      <c r="I56" s="13"/>
      <c r="L56" s="14"/>
      <c r="M56" s="14"/>
    </row>
    <row r="57" spans="1:13" ht="13.5">
      <c r="A57" s="48"/>
      <c r="B57" s="28"/>
      <c r="C57" s="48"/>
      <c r="D57" s="48"/>
      <c r="E57" s="48"/>
      <c r="F57" s="8">
        <v>102000</v>
      </c>
      <c r="G57" s="14">
        <v>4316749.2320546899</v>
      </c>
      <c r="H57" s="14">
        <v>27491348.593952298</v>
      </c>
      <c r="I57" s="13"/>
      <c r="L57" s="14"/>
      <c r="M57" s="14"/>
    </row>
    <row r="58" spans="1:13" ht="13.5">
      <c r="A58" s="48"/>
      <c r="B58" s="28"/>
      <c r="C58" s="48"/>
      <c r="D58" s="48"/>
      <c r="E58" s="48"/>
      <c r="F58" s="13">
        <v>104000</v>
      </c>
      <c r="G58" s="14">
        <v>4314833.0992100099</v>
      </c>
      <c r="H58" s="14">
        <v>27491569.4945952</v>
      </c>
      <c r="I58" s="13"/>
      <c r="L58" s="14"/>
      <c r="M58" s="14"/>
    </row>
    <row r="59" spans="1:13" ht="13.5">
      <c r="A59" s="48"/>
      <c r="B59" s="28"/>
      <c r="C59" s="48"/>
      <c r="D59" s="48"/>
      <c r="E59" s="48"/>
      <c r="F59" s="8">
        <v>106000</v>
      </c>
      <c r="G59" s="14">
        <v>4313035.9089324996</v>
      </c>
      <c r="H59" s="14">
        <v>27490810.967903301</v>
      </c>
      <c r="I59" s="13"/>
      <c r="L59" s="14"/>
      <c r="M59" s="14"/>
    </row>
    <row r="60" spans="1:13" ht="13.5">
      <c r="A60" s="48"/>
      <c r="B60" s="28"/>
      <c r="C60" s="48"/>
      <c r="D60" s="48"/>
      <c r="E60" s="48"/>
      <c r="F60" s="13">
        <v>108000</v>
      </c>
      <c r="G60" s="14">
        <v>4311825.9799025198</v>
      </c>
      <c r="H60" s="14">
        <v>27490979.237505399</v>
      </c>
      <c r="I60" s="13"/>
      <c r="L60" s="14"/>
      <c r="M60" s="14"/>
    </row>
    <row r="61" spans="1:13" ht="13.5">
      <c r="A61" s="48"/>
      <c r="B61" s="28"/>
      <c r="C61" s="48"/>
      <c r="D61" s="48"/>
      <c r="E61" s="48"/>
      <c r="F61" s="8">
        <v>110000</v>
      </c>
      <c r="G61" s="14">
        <v>4310331.1827666601</v>
      </c>
      <c r="H61" s="14">
        <v>27491803.753427401</v>
      </c>
      <c r="I61" s="13"/>
      <c r="L61" s="14"/>
      <c r="M61" s="14"/>
    </row>
    <row r="62" spans="1:13" ht="13.5">
      <c r="A62" s="48"/>
      <c r="B62" s="28"/>
      <c r="C62" s="48"/>
      <c r="D62" s="48"/>
      <c r="E62" s="48"/>
      <c r="F62" s="13">
        <v>112000</v>
      </c>
      <c r="G62" s="14">
        <v>4308509.7763744202</v>
      </c>
      <c r="H62" s="14">
        <v>27491014.839922</v>
      </c>
      <c r="I62" s="13"/>
      <c r="L62" s="14"/>
      <c r="M62" s="14"/>
    </row>
    <row r="63" spans="1:13" ht="13.5">
      <c r="A63" s="48"/>
      <c r="B63" s="28"/>
      <c r="C63" s="48"/>
      <c r="D63" s="48"/>
      <c r="E63" s="48"/>
      <c r="F63" s="8">
        <v>114000</v>
      </c>
      <c r="G63" s="14">
        <v>4303684.2466273</v>
      </c>
      <c r="H63" s="14">
        <v>27487933.212892301</v>
      </c>
      <c r="I63" s="13"/>
      <c r="L63" s="14"/>
      <c r="M63" s="14"/>
    </row>
    <row r="64" spans="1:13" ht="13.5">
      <c r="A64" s="48"/>
      <c r="B64" s="28"/>
      <c r="C64" s="48"/>
      <c r="D64" s="48"/>
      <c r="E64" s="48"/>
      <c r="F64" s="13">
        <v>116000</v>
      </c>
      <c r="G64" s="14">
        <v>4301799.1036243197</v>
      </c>
      <c r="H64" s="14">
        <v>27487648.1424569</v>
      </c>
      <c r="I64" s="13"/>
      <c r="L64" s="14"/>
      <c r="M64" s="14"/>
    </row>
    <row r="65" spans="1:13" ht="13.5">
      <c r="A65" s="48"/>
      <c r="B65" s="28"/>
      <c r="C65" s="48"/>
      <c r="D65" s="48"/>
      <c r="E65" s="48"/>
      <c r="F65" s="8">
        <v>118000</v>
      </c>
      <c r="G65" s="14">
        <v>4299979.9308748897</v>
      </c>
      <c r="H65" s="14">
        <v>27488107.855481401</v>
      </c>
      <c r="I65" s="13"/>
      <c r="L65" s="14"/>
      <c r="M65" s="14"/>
    </row>
    <row r="66" spans="1:13" ht="13.5">
      <c r="A66" s="48"/>
      <c r="B66" s="28"/>
      <c r="C66" s="48"/>
      <c r="D66" s="48"/>
      <c r="E66" s="48"/>
      <c r="F66" s="13">
        <v>120000</v>
      </c>
      <c r="G66" s="14">
        <v>4298190.0736219101</v>
      </c>
      <c r="H66" s="14">
        <v>27488778.558740102</v>
      </c>
      <c r="I66" s="13"/>
      <c r="L66" s="14"/>
      <c r="M66" s="14"/>
    </row>
    <row r="67" spans="1:13" ht="13.5">
      <c r="A67" s="48"/>
      <c r="B67" s="28"/>
      <c r="C67" s="48"/>
      <c r="D67" s="48"/>
      <c r="E67" s="48"/>
      <c r="F67" s="8">
        <v>122000</v>
      </c>
      <c r="G67" s="14">
        <v>4296694.0339572104</v>
      </c>
      <c r="H67" s="14">
        <v>27489913.883194301</v>
      </c>
      <c r="I67" s="13"/>
      <c r="L67" s="14"/>
      <c r="M67" s="14"/>
    </row>
    <row r="68" spans="1:13" ht="13.5">
      <c r="A68" s="48"/>
      <c r="B68" s="28"/>
      <c r="C68" s="48"/>
      <c r="D68" s="48"/>
      <c r="E68" s="48"/>
      <c r="F68" s="13">
        <v>124000</v>
      </c>
      <c r="G68" s="14">
        <v>4295214.1704539601</v>
      </c>
      <c r="H68" s="14">
        <v>27491122.827437401</v>
      </c>
      <c r="I68" s="13"/>
      <c r="L68" s="14"/>
      <c r="M68" s="14"/>
    </row>
    <row r="69" spans="1:13" ht="13.5">
      <c r="A69" s="48"/>
      <c r="B69" s="28"/>
      <c r="C69" s="48"/>
      <c r="D69" s="48"/>
      <c r="E69" s="48"/>
      <c r="F69" s="8">
        <v>126000</v>
      </c>
      <c r="G69" s="14">
        <v>4293734.7944669798</v>
      </c>
      <c r="H69" s="14">
        <v>27492421.685928799</v>
      </c>
      <c r="I69" s="13"/>
      <c r="L69" s="14"/>
      <c r="M69" s="14"/>
    </row>
    <row r="70" spans="1:13" ht="13.5">
      <c r="A70" s="48"/>
      <c r="B70" s="28"/>
      <c r="C70" s="48"/>
      <c r="D70" s="48"/>
      <c r="E70" s="48"/>
      <c r="F70" s="13">
        <v>128000</v>
      </c>
      <c r="G70" s="14">
        <v>4293224.2845452903</v>
      </c>
      <c r="H70" s="14">
        <v>27494337.8825415</v>
      </c>
      <c r="I70" s="13"/>
      <c r="L70" s="14"/>
      <c r="M70" s="14"/>
    </row>
    <row r="71" spans="1:13" ht="13.5">
      <c r="A71" s="48"/>
      <c r="B71" s="28"/>
      <c r="C71" s="48"/>
      <c r="D71" s="48"/>
      <c r="E71" s="48"/>
      <c r="F71" s="8">
        <v>130000</v>
      </c>
      <c r="G71" s="14">
        <v>4292302.4701566398</v>
      </c>
      <c r="H71" s="14">
        <v>27495893.493761901</v>
      </c>
      <c r="I71" s="13"/>
      <c r="L71" s="14"/>
      <c r="M71" s="14"/>
    </row>
    <row r="72" spans="1:13" ht="13.5">
      <c r="A72" s="48"/>
      <c r="B72" s="28"/>
      <c r="C72" s="48"/>
      <c r="D72" s="48"/>
      <c r="E72" s="48"/>
      <c r="F72" s="13">
        <v>132000</v>
      </c>
      <c r="G72" s="14">
        <v>4337158.8907378204</v>
      </c>
      <c r="H72" s="14">
        <v>27492577.275825299</v>
      </c>
      <c r="I72" s="13"/>
      <c r="L72" s="14"/>
      <c r="M72" s="14"/>
    </row>
    <row r="73" spans="1:13" ht="13.5">
      <c r="A73" s="48"/>
      <c r="B73" s="28"/>
      <c r="C73" s="48"/>
      <c r="D73" s="48"/>
      <c r="E73" s="48"/>
      <c r="F73" s="8">
        <v>134000</v>
      </c>
      <c r="G73" s="14">
        <v>4335220.8260154799</v>
      </c>
      <c r="H73" s="14">
        <v>27492460.581142802</v>
      </c>
      <c r="I73" s="13"/>
      <c r="L73" s="14"/>
      <c r="M73" s="14"/>
    </row>
    <row r="74" spans="1:13" ht="13.5">
      <c r="A74" s="48"/>
      <c r="B74" s="28"/>
      <c r="C74" s="48"/>
      <c r="D74" s="48"/>
      <c r="E74" s="48"/>
      <c r="F74" s="13">
        <v>136000</v>
      </c>
      <c r="G74" s="14">
        <v>4333328.6199626196</v>
      </c>
      <c r="H74" s="14">
        <v>27492965.132342398</v>
      </c>
      <c r="I74" s="13"/>
      <c r="L74" s="14"/>
      <c r="M74" s="14"/>
    </row>
    <row r="75" spans="1:13" ht="13.5">
      <c r="A75" s="48"/>
      <c r="B75" s="28"/>
      <c r="C75" s="48"/>
      <c r="D75" s="48"/>
      <c r="E75" s="48"/>
      <c r="F75" s="8">
        <v>138000</v>
      </c>
      <c r="G75" s="14">
        <v>4331465.5409020996</v>
      </c>
      <c r="H75" s="14">
        <v>27493592.818053</v>
      </c>
      <c r="I75" s="13"/>
      <c r="L75" s="14"/>
      <c r="M75" s="14"/>
    </row>
    <row r="76" spans="1:13" ht="13.5">
      <c r="A76" s="48"/>
      <c r="B76" s="28"/>
      <c r="C76" s="48"/>
      <c r="D76" s="48"/>
      <c r="E76" s="48"/>
      <c r="F76" s="13">
        <v>140000</v>
      </c>
      <c r="G76" s="14">
        <v>4329488.3102357397</v>
      </c>
      <c r="H76" s="14">
        <v>27493774.830557901</v>
      </c>
      <c r="I76" s="13"/>
      <c r="L76" s="14"/>
      <c r="M76" s="14"/>
    </row>
    <row r="77" spans="1:13" ht="13.5">
      <c r="A77" s="48"/>
      <c r="B77" s="28"/>
      <c r="C77" s="48"/>
      <c r="D77" s="48"/>
      <c r="E77" s="48"/>
      <c r="F77" s="8">
        <v>142000</v>
      </c>
      <c r="G77" s="14">
        <v>4327513.1270464202</v>
      </c>
      <c r="H77" s="14">
        <v>27493778.9104806</v>
      </c>
      <c r="I77" s="13"/>
      <c r="L77" s="14"/>
      <c r="M77" s="14"/>
    </row>
    <row r="78" spans="1:13" ht="13.5">
      <c r="A78" s="48"/>
      <c r="B78" s="28"/>
      <c r="C78" s="48"/>
      <c r="D78" s="48"/>
      <c r="E78" s="48"/>
      <c r="F78" s="13">
        <v>144000</v>
      </c>
      <c r="G78" s="14">
        <v>4325569.7246622201</v>
      </c>
      <c r="H78" s="14">
        <v>27493704.479742099</v>
      </c>
      <c r="I78" s="13"/>
      <c r="L78" s="14"/>
      <c r="M78" s="14"/>
    </row>
    <row r="79" spans="1:13" ht="13.5">
      <c r="A79" s="48"/>
      <c r="B79" s="28"/>
      <c r="C79" s="48"/>
      <c r="D79" s="48"/>
      <c r="E79" s="48"/>
      <c r="F79" s="8">
        <v>146000</v>
      </c>
      <c r="G79" s="14">
        <v>4323929.5388354799</v>
      </c>
      <c r="H79" s="14">
        <v>27492903.092897799</v>
      </c>
      <c r="I79" s="13"/>
      <c r="L79" s="14"/>
      <c r="M79" s="14"/>
    </row>
    <row r="80" spans="1:13" ht="13.5">
      <c r="A80" s="48"/>
      <c r="B80" s="28"/>
      <c r="C80" s="48"/>
      <c r="D80" s="48"/>
      <c r="E80" s="48"/>
      <c r="F80" s="13">
        <v>148000</v>
      </c>
      <c r="G80" s="14">
        <v>4322110.1493562404</v>
      </c>
      <c r="H80" s="14">
        <v>27492590.647610299</v>
      </c>
      <c r="I80" s="13"/>
      <c r="L80" s="14"/>
      <c r="M80" s="14"/>
    </row>
    <row r="81" spans="1:13" ht="13.5">
      <c r="A81" s="48"/>
      <c r="B81" s="28"/>
      <c r="C81" s="48"/>
      <c r="D81" s="48"/>
      <c r="E81" s="48"/>
      <c r="F81" s="8">
        <v>150000</v>
      </c>
      <c r="G81" s="14">
        <v>4320369.6972886501</v>
      </c>
      <c r="H81" s="14">
        <v>27492103.871795099</v>
      </c>
      <c r="I81" s="13"/>
      <c r="L81" s="14"/>
      <c r="M81" s="14"/>
    </row>
    <row r="82" spans="1:13" ht="13.5">
      <c r="A82" s="48"/>
      <c r="B82" s="28"/>
      <c r="C82" s="48"/>
      <c r="D82" s="48"/>
      <c r="E82" s="48"/>
      <c r="F82" s="13">
        <v>152000</v>
      </c>
      <c r="G82" s="14">
        <v>4362147.9639111701</v>
      </c>
      <c r="H82" s="14">
        <v>27492512.601562701</v>
      </c>
      <c r="I82" s="13"/>
      <c r="L82" s="14"/>
      <c r="M82" s="14"/>
    </row>
    <row r="83" spans="1:13" ht="13.5">
      <c r="A83" s="48"/>
      <c r="B83" s="28"/>
      <c r="C83" s="48"/>
      <c r="D83" s="48"/>
      <c r="E83" s="48"/>
      <c r="F83" s="8">
        <v>154000</v>
      </c>
      <c r="G83" s="14">
        <v>4360657.7199016996</v>
      </c>
      <c r="H83" s="14">
        <v>27493699.0099313</v>
      </c>
      <c r="I83" s="13"/>
      <c r="L83" s="14"/>
      <c r="M83" s="14"/>
    </row>
    <row r="84" spans="1:13" ht="13.5">
      <c r="A84" s="48"/>
      <c r="B84" s="28"/>
      <c r="C84" s="48"/>
      <c r="D84" s="48"/>
      <c r="E84" s="48"/>
      <c r="F84" s="13">
        <v>156000</v>
      </c>
      <c r="G84" s="14">
        <v>4358973.15716366</v>
      </c>
      <c r="H84" s="14">
        <v>27494552.305360898</v>
      </c>
      <c r="I84" s="13"/>
      <c r="L84" s="14"/>
      <c r="M84" s="14"/>
    </row>
    <row r="85" spans="1:13" ht="13.5">
      <c r="A85" s="48"/>
      <c r="B85" s="28"/>
      <c r="C85" s="48"/>
      <c r="D85" s="48"/>
      <c r="E85" s="48"/>
      <c r="F85" s="8">
        <v>158000</v>
      </c>
      <c r="G85" s="14">
        <v>4357108.9771998702</v>
      </c>
      <c r="H85" s="14">
        <v>27493854.813620001</v>
      </c>
      <c r="I85" s="13"/>
      <c r="L85" s="14"/>
      <c r="M85" s="14"/>
    </row>
    <row r="86" spans="1:13" ht="13.5">
      <c r="A86" s="48"/>
      <c r="B86" s="28"/>
      <c r="C86" s="48"/>
      <c r="D86" s="48"/>
      <c r="E86" s="48"/>
      <c r="F86" s="13">
        <v>160000</v>
      </c>
      <c r="G86" s="14">
        <v>4355581.5349044502</v>
      </c>
      <c r="H86" s="14">
        <v>27492774.782030199</v>
      </c>
      <c r="I86" s="13"/>
      <c r="L86" s="14"/>
      <c r="M86" s="14"/>
    </row>
    <row r="87" spans="1:13" ht="13.5">
      <c r="A87" s="48"/>
      <c r="B87" s="28"/>
      <c r="C87" s="48"/>
      <c r="D87" s="48"/>
      <c r="E87" s="48"/>
      <c r="F87" s="8">
        <v>162000</v>
      </c>
      <c r="G87" s="14">
        <v>4353792.9317402598</v>
      </c>
      <c r="H87" s="14">
        <v>27491972.417920101</v>
      </c>
      <c r="I87" s="13"/>
      <c r="L87" s="14"/>
      <c r="M87" s="14"/>
    </row>
    <row r="88" spans="1:13" ht="13.5">
      <c r="A88" s="48"/>
      <c r="B88" s="28"/>
      <c r="C88" s="48"/>
      <c r="D88" s="48"/>
      <c r="E88" s="48"/>
      <c r="F88" s="13">
        <v>164000</v>
      </c>
      <c r="G88" s="14">
        <v>4352067.6874947902</v>
      </c>
      <c r="H88" s="14">
        <v>27492461.7981181</v>
      </c>
      <c r="I88" s="13"/>
      <c r="L88" s="14"/>
      <c r="M88" s="14"/>
    </row>
    <row r="89" spans="1:13" ht="13.5">
      <c r="A89" s="48"/>
      <c r="B89" s="28"/>
      <c r="C89" s="48"/>
      <c r="D89" s="48"/>
      <c r="E89" s="48"/>
      <c r="F89" s="8">
        <v>166000</v>
      </c>
      <c r="G89" s="14">
        <v>4350157.7784695998</v>
      </c>
      <c r="H89" s="14">
        <v>27492786.7614717</v>
      </c>
      <c r="I89" s="13"/>
      <c r="L89" s="14"/>
      <c r="M89" s="14"/>
    </row>
    <row r="90" spans="1:13" ht="13.5">
      <c r="A90" s="48"/>
      <c r="B90" s="28"/>
      <c r="C90" s="48"/>
      <c r="D90" s="48"/>
      <c r="E90" s="48"/>
      <c r="F90" s="13">
        <v>168000</v>
      </c>
      <c r="G90" s="14">
        <v>4348246.8495594198</v>
      </c>
      <c r="H90" s="14">
        <v>27493128.0312002</v>
      </c>
      <c r="I90" s="13"/>
      <c r="L90" s="14"/>
      <c r="M90" s="14"/>
    </row>
    <row r="91" spans="1:13" ht="13.5">
      <c r="A91" s="48"/>
      <c r="B91" s="28"/>
      <c r="C91" s="48"/>
      <c r="D91" s="48"/>
      <c r="E91" s="48"/>
      <c r="F91" s="8">
        <v>170000</v>
      </c>
      <c r="G91" s="14">
        <v>4346475.7616657196</v>
      </c>
      <c r="H91" s="14">
        <v>27493386.9264444</v>
      </c>
      <c r="I91" s="13"/>
      <c r="L91" s="14"/>
      <c r="M91" s="14"/>
    </row>
    <row r="92" spans="1:13" ht="13.5">
      <c r="A92" s="48"/>
      <c r="B92" s="28"/>
      <c r="C92" s="48"/>
      <c r="D92" s="48"/>
      <c r="E92" s="48"/>
      <c r="F92" s="13">
        <v>172000</v>
      </c>
      <c r="G92" s="14">
        <v>4344576.2313874504</v>
      </c>
      <c r="H92" s="14">
        <v>27493288.813126098</v>
      </c>
      <c r="I92" s="13"/>
      <c r="L92" s="14"/>
      <c r="M92" s="14"/>
    </row>
    <row r="93" spans="1:13" ht="13.5">
      <c r="A93" s="48"/>
      <c r="B93" s="28"/>
      <c r="C93" s="48"/>
      <c r="D93" s="48"/>
      <c r="E93" s="48"/>
      <c r="F93" s="8">
        <v>174000</v>
      </c>
      <c r="G93" s="14">
        <v>4342633.1322058998</v>
      </c>
      <c r="H93" s="14">
        <v>27492944.333554599</v>
      </c>
      <c r="I93" s="13"/>
      <c r="L93" s="14"/>
      <c r="M93" s="14"/>
    </row>
    <row r="94" spans="1:13" ht="13.5">
      <c r="A94" s="48"/>
      <c r="B94" s="28"/>
      <c r="C94" s="48"/>
      <c r="D94" s="48"/>
      <c r="E94" s="48"/>
      <c r="F94" s="13">
        <v>176000</v>
      </c>
      <c r="G94" s="14">
        <v>4340816.44514421</v>
      </c>
      <c r="H94" s="14">
        <v>27492220.636270601</v>
      </c>
      <c r="I94" s="13"/>
      <c r="L94" s="14"/>
      <c r="M94" s="14"/>
    </row>
    <row r="95" spans="1:13" ht="13.5">
      <c r="A95" s="48"/>
      <c r="B95" s="28"/>
      <c r="C95" s="48"/>
      <c r="D95" s="48"/>
      <c r="E95" s="48"/>
      <c r="F95" s="8">
        <v>178000</v>
      </c>
      <c r="G95" s="14">
        <v>4339007.8383072596</v>
      </c>
      <c r="H95" s="14">
        <v>27492886.7671405</v>
      </c>
      <c r="I95" s="13"/>
      <c r="L95" s="14"/>
      <c r="M95" s="14"/>
    </row>
    <row r="96" spans="1:13" ht="13.5">
      <c r="A96" s="48"/>
      <c r="B96" s="28"/>
      <c r="C96" s="48"/>
      <c r="D96" s="48"/>
      <c r="E96" s="48"/>
      <c r="F96" s="13">
        <v>180000</v>
      </c>
      <c r="G96" s="14">
        <v>4384287.3903098004</v>
      </c>
      <c r="H96" s="14">
        <v>27494925.018300999</v>
      </c>
      <c r="I96" s="13"/>
      <c r="L96" s="14"/>
      <c r="M96" s="14"/>
    </row>
    <row r="97" spans="1:13" ht="13.5">
      <c r="A97" s="48"/>
      <c r="B97" s="28"/>
      <c r="C97" s="48"/>
      <c r="D97" s="48"/>
      <c r="E97" s="48"/>
      <c r="F97" s="8">
        <v>182000</v>
      </c>
      <c r="G97" s="14">
        <v>4382408.5579019804</v>
      </c>
      <c r="H97" s="14">
        <v>27494469.650224902</v>
      </c>
      <c r="I97" s="13"/>
      <c r="L97" s="14"/>
      <c r="M97" s="14"/>
    </row>
    <row r="98" spans="1:13" ht="13.5">
      <c r="A98" s="48"/>
      <c r="B98" s="28"/>
      <c r="C98" s="48"/>
      <c r="D98" s="48"/>
      <c r="E98" s="48"/>
      <c r="F98" s="13">
        <v>184000</v>
      </c>
      <c r="G98" s="14">
        <v>4380637.2904947698</v>
      </c>
      <c r="H98" s="14">
        <v>27494812.140124299</v>
      </c>
      <c r="I98" s="13"/>
      <c r="L98" s="14"/>
      <c r="M98" s="14"/>
    </row>
    <row r="99" spans="1:13" ht="13.5">
      <c r="A99" s="48"/>
      <c r="B99" s="28"/>
      <c r="C99" s="48"/>
      <c r="D99" s="48"/>
      <c r="E99" s="48"/>
      <c r="F99" s="8">
        <v>186000</v>
      </c>
      <c r="G99" s="14">
        <v>4378810.0501836101</v>
      </c>
      <c r="H99" s="14">
        <v>27494224.8274213</v>
      </c>
      <c r="I99" s="13"/>
      <c r="L99" s="14"/>
      <c r="M99" s="14"/>
    </row>
    <row r="100" spans="1:13" ht="13.5">
      <c r="A100" s="48"/>
      <c r="B100" s="28"/>
      <c r="C100" s="48"/>
      <c r="D100" s="48"/>
      <c r="E100" s="48"/>
      <c r="F100" s="13">
        <v>188000</v>
      </c>
      <c r="G100" s="14">
        <v>4376936.3973687897</v>
      </c>
      <c r="H100" s="14">
        <v>27493599.838477299</v>
      </c>
      <c r="I100" s="13"/>
      <c r="L100" s="14"/>
      <c r="M100" s="14"/>
    </row>
    <row r="101" spans="1:13" ht="13.5">
      <c r="A101" s="48"/>
      <c r="B101" s="28"/>
      <c r="C101" s="48"/>
      <c r="D101" s="48"/>
      <c r="E101" s="48"/>
      <c r="F101" s="8">
        <v>190000</v>
      </c>
      <c r="G101" s="14">
        <v>4374996.9112508502</v>
      </c>
      <c r="H101" s="14">
        <v>27493365.405524999</v>
      </c>
      <c r="I101" s="13"/>
      <c r="L101" s="14"/>
      <c r="M101" s="14"/>
    </row>
    <row r="102" spans="1:13" ht="13.5">
      <c r="A102" s="48"/>
      <c r="B102" s="28" t="s">
        <v>37</v>
      </c>
      <c r="C102" s="48"/>
      <c r="D102" s="28" t="s">
        <v>38</v>
      </c>
      <c r="E102" s="28">
        <f>297-182</f>
        <v>115</v>
      </c>
      <c r="F102" s="8">
        <v>0</v>
      </c>
      <c r="G102" s="14">
        <v>4373150.1424702602</v>
      </c>
      <c r="H102" s="14">
        <v>27492868.401762798</v>
      </c>
      <c r="I102" s="13"/>
      <c r="L102" s="14"/>
      <c r="M102" s="14"/>
    </row>
    <row r="103" spans="1:13" ht="13.5">
      <c r="A103" s="48"/>
      <c r="B103" s="28"/>
      <c r="C103" s="48"/>
      <c r="D103" s="28"/>
      <c r="E103" s="28"/>
      <c r="F103" s="8">
        <v>2000</v>
      </c>
      <c r="G103" s="14">
        <v>4371159.4122853298</v>
      </c>
      <c r="H103" s="14">
        <v>27492710.6040648</v>
      </c>
      <c r="I103" s="13"/>
      <c r="L103" s="14"/>
      <c r="M103" s="14"/>
    </row>
    <row r="104" spans="1:13" ht="13.5">
      <c r="A104" s="48"/>
      <c r="B104" s="28"/>
      <c r="C104" s="48"/>
      <c r="D104" s="28"/>
      <c r="E104" s="28"/>
      <c r="F104" s="8">
        <v>4000</v>
      </c>
      <c r="G104" s="14">
        <v>4369383.4180647396</v>
      </c>
      <c r="H104" s="14">
        <v>27491986.7312265</v>
      </c>
      <c r="I104" s="13"/>
      <c r="L104" s="14"/>
      <c r="M104" s="14"/>
    </row>
    <row r="105" spans="1:13" ht="13.5">
      <c r="A105" s="48"/>
      <c r="B105" s="28"/>
      <c r="C105" s="48"/>
      <c r="D105" s="28"/>
      <c r="E105" s="28"/>
      <c r="F105" s="8">
        <v>6000</v>
      </c>
      <c r="G105" s="14">
        <v>4367537.8286950998</v>
      </c>
      <c r="H105" s="14">
        <v>27491470.0431986</v>
      </c>
      <c r="I105" s="13"/>
      <c r="L105" s="14"/>
      <c r="M105" s="14"/>
    </row>
    <row r="106" spans="1:13" ht="13.5">
      <c r="A106" s="48"/>
      <c r="B106" s="28"/>
      <c r="C106" s="48"/>
      <c r="D106" s="28"/>
      <c r="E106" s="28"/>
      <c r="F106" s="8">
        <v>8000</v>
      </c>
      <c r="G106" s="14">
        <v>4365574.2903544595</v>
      </c>
      <c r="H106" s="14">
        <v>27491795.055144001</v>
      </c>
      <c r="I106" s="13"/>
      <c r="L106" s="14"/>
      <c r="M106" s="14"/>
    </row>
    <row r="107" spans="1:13" ht="13.5">
      <c r="A107" s="48"/>
      <c r="B107" s="28"/>
      <c r="C107" s="48"/>
      <c r="D107" s="28"/>
      <c r="E107" s="28"/>
      <c r="F107" s="8">
        <v>10000</v>
      </c>
      <c r="G107" s="14">
        <v>4363659.5567737296</v>
      </c>
      <c r="H107" s="14">
        <v>27491437.683801599</v>
      </c>
      <c r="I107" s="13"/>
      <c r="L107" s="14"/>
      <c r="M107" s="14"/>
    </row>
    <row r="108" spans="1:13" ht="13.5">
      <c r="A108" s="48"/>
      <c r="B108" s="28"/>
      <c r="C108" s="48"/>
      <c r="D108" s="28"/>
      <c r="E108" s="28"/>
      <c r="F108" s="8">
        <v>12000</v>
      </c>
      <c r="G108" s="14">
        <v>4401451.6871388797</v>
      </c>
      <c r="H108" s="14">
        <v>27490793.250801601</v>
      </c>
      <c r="I108" s="13"/>
      <c r="L108" s="14"/>
      <c r="M108" s="14"/>
    </row>
    <row r="109" spans="1:13" ht="13.5">
      <c r="A109" s="48"/>
      <c r="B109" s="28"/>
      <c r="C109" s="48"/>
      <c r="D109" s="28"/>
      <c r="E109" s="28"/>
      <c r="F109" s="8">
        <v>14000</v>
      </c>
      <c r="G109" s="14">
        <v>4399718.6538193598</v>
      </c>
      <c r="H109" s="14">
        <v>27491496.133420698</v>
      </c>
      <c r="I109" s="13"/>
      <c r="L109" s="14"/>
      <c r="M109" s="14"/>
    </row>
    <row r="110" spans="1:13" ht="13.5">
      <c r="A110" s="48"/>
      <c r="B110" s="28"/>
      <c r="C110" s="48"/>
      <c r="D110" s="28"/>
      <c r="E110" s="28"/>
      <c r="F110" s="8">
        <v>16000</v>
      </c>
      <c r="G110" s="14">
        <v>4397938.5467671603</v>
      </c>
      <c r="H110" s="14">
        <v>27492041.805980299</v>
      </c>
      <c r="I110" s="13"/>
      <c r="L110" s="14"/>
      <c r="M110" s="14"/>
    </row>
    <row r="111" spans="1:13" ht="13.5">
      <c r="A111" s="48"/>
      <c r="B111" s="28"/>
      <c r="C111" s="48"/>
      <c r="D111" s="28"/>
      <c r="E111" s="28"/>
      <c r="F111" s="8">
        <v>18000</v>
      </c>
      <c r="G111" s="14">
        <v>4396220.7146346299</v>
      </c>
      <c r="H111" s="14">
        <v>27492770.6921985</v>
      </c>
      <c r="I111" s="13"/>
      <c r="L111" s="14"/>
      <c r="M111" s="14"/>
    </row>
    <row r="112" spans="1:13" ht="13.5">
      <c r="A112" s="48"/>
      <c r="B112" s="28"/>
      <c r="C112" s="48"/>
      <c r="D112" s="28"/>
      <c r="E112" s="28"/>
      <c r="F112" s="8">
        <v>20000</v>
      </c>
      <c r="G112" s="14">
        <v>4394306.3493370004</v>
      </c>
      <c r="H112" s="14">
        <v>27492736.123177301</v>
      </c>
      <c r="I112" s="13"/>
      <c r="L112" s="14"/>
      <c r="M112" s="14"/>
    </row>
    <row r="113" spans="1:13" ht="13.5">
      <c r="A113" s="48"/>
      <c r="B113" s="28"/>
      <c r="C113" s="48"/>
      <c r="D113" s="28"/>
      <c r="E113" s="28"/>
      <c r="F113" s="8">
        <v>22000</v>
      </c>
      <c r="G113" s="14">
        <v>4393317.4812172698</v>
      </c>
      <c r="H113" s="14">
        <v>27493998.6401725</v>
      </c>
      <c r="I113" s="13"/>
      <c r="L113" s="14"/>
      <c r="M113" s="14"/>
    </row>
    <row r="114" spans="1:13" ht="13.5">
      <c r="A114" s="48"/>
      <c r="B114" s="28"/>
      <c r="C114" s="48"/>
      <c r="D114" s="28"/>
      <c r="E114" s="28"/>
      <c r="F114" s="8">
        <v>24000</v>
      </c>
      <c r="G114" s="14">
        <v>4391683.6069109002</v>
      </c>
      <c r="H114" s="14">
        <v>27495079.840196401</v>
      </c>
      <c r="I114" s="13"/>
      <c r="L114" s="14"/>
      <c r="M114" s="14"/>
    </row>
    <row r="115" spans="1:13" ht="13.5">
      <c r="A115" s="48"/>
      <c r="B115" s="28"/>
      <c r="C115" s="48"/>
      <c r="D115" s="28"/>
      <c r="E115" s="28"/>
      <c r="F115" s="8">
        <v>26000</v>
      </c>
      <c r="G115" s="14">
        <v>4389833.8311463902</v>
      </c>
      <c r="H115" s="14">
        <v>27495244.354145199</v>
      </c>
      <c r="I115" s="13"/>
      <c r="L115" s="14"/>
      <c r="M115" s="14"/>
    </row>
    <row r="116" spans="1:13" ht="13.5">
      <c r="A116" s="48"/>
      <c r="B116" s="28"/>
      <c r="C116" s="48"/>
      <c r="D116" s="28"/>
      <c r="E116" s="28"/>
      <c r="F116" s="8">
        <v>28000</v>
      </c>
      <c r="G116" s="14">
        <v>4387936.29546424</v>
      </c>
      <c r="H116" s="14">
        <v>27495163.014346801</v>
      </c>
      <c r="I116" s="13"/>
      <c r="L116" s="14"/>
      <c r="M116" s="14"/>
    </row>
    <row r="117" spans="1:13" ht="13.5">
      <c r="A117" s="48"/>
      <c r="B117" s="28"/>
      <c r="C117" s="48"/>
      <c r="D117" s="28"/>
      <c r="E117" s="28"/>
      <c r="F117" s="8">
        <v>30000</v>
      </c>
      <c r="G117" s="14">
        <v>4386169.0960516501</v>
      </c>
      <c r="H117" s="14">
        <v>27495352.422311801</v>
      </c>
      <c r="I117" s="13"/>
      <c r="L117" s="14"/>
      <c r="M117" s="14"/>
    </row>
    <row r="118" spans="1:13" ht="13.5">
      <c r="A118" s="48"/>
      <c r="B118" s="28"/>
      <c r="C118" s="48"/>
      <c r="D118" s="28"/>
      <c r="E118" s="28"/>
      <c r="F118" s="8">
        <v>32000</v>
      </c>
      <c r="G118" s="14">
        <v>4414478.8283446804</v>
      </c>
      <c r="H118" s="14">
        <v>27490351.829909399</v>
      </c>
      <c r="I118" s="13"/>
      <c r="L118" s="14"/>
      <c r="M118" s="14"/>
    </row>
    <row r="119" spans="1:13" ht="13.5">
      <c r="A119" s="48"/>
      <c r="B119" s="28"/>
      <c r="C119" s="48"/>
      <c r="D119" s="28"/>
      <c r="E119" s="28"/>
      <c r="F119" s="8">
        <v>34000</v>
      </c>
      <c r="G119" s="14">
        <v>4412574.4761654502</v>
      </c>
      <c r="H119" s="14">
        <v>27490036.0893238</v>
      </c>
      <c r="I119" s="13"/>
      <c r="L119" s="14"/>
      <c r="M119" s="14"/>
    </row>
    <row r="120" spans="1:13" ht="13.5">
      <c r="A120" s="48"/>
      <c r="B120" s="28"/>
      <c r="C120" s="48"/>
      <c r="D120" s="28"/>
      <c r="E120" s="28"/>
      <c r="F120" s="8">
        <v>36000</v>
      </c>
      <c r="G120" s="14">
        <v>4410802.0921763601</v>
      </c>
      <c r="H120" s="14">
        <v>27490173.282374199</v>
      </c>
      <c r="I120" s="13"/>
      <c r="L120" s="14"/>
      <c r="M120" s="14"/>
    </row>
    <row r="121" spans="1:13" ht="13.5">
      <c r="A121" s="48"/>
      <c r="B121" s="28"/>
      <c r="C121" s="48"/>
      <c r="D121" s="28"/>
      <c r="E121" s="28"/>
      <c r="F121" s="8">
        <v>38000</v>
      </c>
      <c r="G121" s="14">
        <v>4408971.5185887404</v>
      </c>
      <c r="H121" s="14">
        <v>27490800.559700299</v>
      </c>
      <c r="I121" s="13"/>
      <c r="L121" s="14"/>
      <c r="M121" s="14"/>
    </row>
    <row r="122" spans="1:13" ht="13.5">
      <c r="A122" s="48"/>
      <c r="B122" s="28"/>
      <c r="C122" s="48"/>
      <c r="D122" s="28"/>
      <c r="E122" s="28"/>
      <c r="F122" s="8">
        <v>40000</v>
      </c>
      <c r="G122" s="14">
        <v>4407120.7506782096</v>
      </c>
      <c r="H122" s="14">
        <v>27491422.1081529</v>
      </c>
      <c r="I122" s="13"/>
      <c r="L122" s="14"/>
      <c r="M122" s="14"/>
    </row>
    <row r="123" spans="1:13" ht="13.5">
      <c r="A123" s="48"/>
      <c r="B123" s="28"/>
      <c r="C123" s="48"/>
      <c r="D123" s="28"/>
      <c r="E123" s="28"/>
      <c r="F123" s="8">
        <v>42000</v>
      </c>
      <c r="G123" s="14">
        <v>4405200.6312035201</v>
      </c>
      <c r="H123" s="14">
        <v>27491981.698362701</v>
      </c>
      <c r="I123" s="13"/>
      <c r="L123" s="14"/>
      <c r="M123" s="14"/>
    </row>
    <row r="124" spans="1:13" ht="13.5">
      <c r="A124" s="48"/>
      <c r="B124" s="28"/>
      <c r="C124" s="48"/>
      <c r="D124" s="28"/>
      <c r="E124" s="28"/>
      <c r="F124" s="8">
        <v>44000</v>
      </c>
      <c r="G124" s="14">
        <v>4403247.7952496</v>
      </c>
      <c r="H124" s="14">
        <v>27491618.388815802</v>
      </c>
      <c r="I124" s="13"/>
      <c r="L124" s="14"/>
      <c r="M124" s="14"/>
    </row>
    <row r="125" spans="1:13" ht="13.5">
      <c r="A125" s="48"/>
      <c r="B125" s="28"/>
      <c r="C125" s="48"/>
      <c r="D125" s="28"/>
      <c r="E125" s="28"/>
      <c r="F125" s="8">
        <v>46000</v>
      </c>
      <c r="G125" s="14">
        <v>4439299.7157847397</v>
      </c>
      <c r="H125" s="14">
        <v>27486847.615233101</v>
      </c>
      <c r="I125" s="13"/>
      <c r="L125" s="14"/>
      <c r="M125" s="14"/>
    </row>
    <row r="126" spans="1:13" ht="13.5">
      <c r="A126" s="48"/>
      <c r="B126" s="28"/>
      <c r="C126" s="48"/>
      <c r="D126" s="28"/>
      <c r="E126" s="28"/>
      <c r="F126" s="8">
        <v>48000</v>
      </c>
      <c r="G126" s="14">
        <v>4437510.3522731401</v>
      </c>
      <c r="H126" s="14">
        <v>27487600.735907301</v>
      </c>
      <c r="I126" s="13"/>
      <c r="L126" s="14"/>
      <c r="M126" s="14"/>
    </row>
    <row r="127" spans="1:13" ht="13.5">
      <c r="A127" s="48"/>
      <c r="B127" s="28"/>
      <c r="C127" s="48"/>
      <c r="D127" s="28"/>
      <c r="E127" s="28"/>
      <c r="F127" s="8">
        <v>50000</v>
      </c>
      <c r="G127" s="14">
        <v>4435652.2522986103</v>
      </c>
      <c r="H127" s="14">
        <v>27488069.752823502</v>
      </c>
      <c r="I127" s="13"/>
      <c r="L127" s="14"/>
      <c r="M127" s="14"/>
    </row>
    <row r="128" spans="1:13" ht="13.5">
      <c r="A128" s="48"/>
      <c r="B128" s="28"/>
      <c r="C128" s="48"/>
      <c r="D128" s="28"/>
      <c r="E128" s="28"/>
      <c r="F128" s="8">
        <v>52000</v>
      </c>
      <c r="G128" s="14">
        <v>4433849.0064315302</v>
      </c>
      <c r="H128" s="14">
        <v>27487663.867282901</v>
      </c>
      <c r="I128" s="13"/>
      <c r="L128" s="14"/>
      <c r="M128" s="14"/>
    </row>
    <row r="129" spans="1:13" ht="13.5">
      <c r="A129" s="48"/>
      <c r="B129" s="28"/>
      <c r="C129" s="48"/>
      <c r="D129" s="28"/>
      <c r="E129" s="28"/>
      <c r="F129" s="8">
        <v>54000</v>
      </c>
      <c r="G129" s="14">
        <v>4431979.9064493701</v>
      </c>
      <c r="H129" s="14">
        <v>27487303.0251907</v>
      </c>
      <c r="I129" s="13"/>
      <c r="L129" s="14"/>
      <c r="M129" s="14"/>
    </row>
    <row r="130" spans="1:13" ht="13.5">
      <c r="A130" s="48"/>
      <c r="B130" s="28"/>
      <c r="C130" s="48"/>
      <c r="D130" s="28"/>
      <c r="E130" s="28"/>
      <c r="F130" s="8">
        <v>56000</v>
      </c>
      <c r="G130" s="14">
        <v>4430079.1433516601</v>
      </c>
      <c r="H130" s="14">
        <v>27487181.957516301</v>
      </c>
      <c r="I130" s="13"/>
      <c r="L130" s="14"/>
      <c r="M130" s="14"/>
    </row>
    <row r="131" spans="1:13" ht="13.5">
      <c r="A131" s="48"/>
      <c r="B131" s="28"/>
      <c r="C131" s="48"/>
      <c r="D131" s="28"/>
      <c r="E131" s="28"/>
      <c r="F131" s="8">
        <v>58000</v>
      </c>
      <c r="G131" s="14">
        <v>4428319.9457850298</v>
      </c>
      <c r="H131" s="14">
        <v>27486758.9288867</v>
      </c>
      <c r="I131" s="13"/>
      <c r="L131" s="14"/>
      <c r="M131" s="14"/>
    </row>
    <row r="132" spans="1:13" ht="13.5">
      <c r="A132" s="48"/>
      <c r="B132" s="28"/>
      <c r="C132" s="48"/>
      <c r="D132" s="28"/>
      <c r="E132" s="28"/>
      <c r="F132" s="8">
        <v>60000</v>
      </c>
      <c r="G132" s="14">
        <v>4427187.3709522802</v>
      </c>
      <c r="H132" s="14">
        <v>27487480.2405269</v>
      </c>
      <c r="I132" s="13"/>
      <c r="L132" s="14"/>
      <c r="M132" s="14"/>
    </row>
    <row r="133" spans="1:13" ht="13.5">
      <c r="A133" s="48"/>
      <c r="B133" s="28"/>
      <c r="C133" s="48"/>
      <c r="D133" s="28"/>
      <c r="E133" s="28"/>
      <c r="F133" s="8">
        <v>62000</v>
      </c>
      <c r="G133" s="14">
        <v>4425726.3198490897</v>
      </c>
      <c r="H133" s="14">
        <v>27488764.204673801</v>
      </c>
      <c r="I133" s="13"/>
      <c r="L133" s="14"/>
      <c r="M133" s="14"/>
    </row>
    <row r="134" spans="1:13" ht="13.5">
      <c r="A134" s="48"/>
      <c r="B134" s="28"/>
      <c r="C134" s="48"/>
      <c r="D134" s="28"/>
      <c r="E134" s="28"/>
      <c r="F134" s="8">
        <v>64000</v>
      </c>
      <c r="G134" s="14">
        <v>4423967.4360453701</v>
      </c>
      <c r="H134" s="14">
        <v>27489647.030242</v>
      </c>
      <c r="I134" s="13"/>
      <c r="L134" s="14"/>
      <c r="M134" s="14"/>
    </row>
    <row r="135" spans="1:13" ht="13.5">
      <c r="A135" s="48"/>
      <c r="B135" s="28"/>
      <c r="C135" s="48"/>
      <c r="D135" s="28"/>
      <c r="E135" s="28"/>
      <c r="F135" s="8">
        <v>66000</v>
      </c>
      <c r="G135" s="14">
        <v>4422118.53546781</v>
      </c>
      <c r="H135" s="14">
        <v>27490086.309661299</v>
      </c>
      <c r="I135" s="13"/>
      <c r="L135" s="14"/>
      <c r="M135" s="14"/>
    </row>
    <row r="136" spans="1:13" ht="13.5">
      <c r="A136" s="48"/>
      <c r="B136" s="28"/>
      <c r="C136" s="48"/>
      <c r="D136" s="28"/>
      <c r="E136" s="28"/>
      <c r="F136" s="8">
        <v>68000</v>
      </c>
      <c r="G136" s="14">
        <v>4420240.0730812503</v>
      </c>
      <c r="H136" s="14">
        <v>27490471.826926898</v>
      </c>
      <c r="I136" s="13"/>
      <c r="L136" s="14"/>
      <c r="M136" s="14"/>
    </row>
    <row r="137" spans="1:13" ht="13.5">
      <c r="A137" s="48"/>
      <c r="B137" s="28"/>
      <c r="C137" s="48"/>
      <c r="D137" s="28"/>
      <c r="E137" s="28"/>
      <c r="F137" s="8">
        <v>70000</v>
      </c>
      <c r="G137" s="14">
        <v>4418402.6835833499</v>
      </c>
      <c r="H137" s="14">
        <v>27489812.527054898</v>
      </c>
      <c r="I137" s="13"/>
      <c r="L137" s="14"/>
      <c r="M137" s="14"/>
    </row>
    <row r="138" spans="1:13" ht="13.5">
      <c r="A138" s="48"/>
      <c r="B138" s="28"/>
      <c r="C138" s="48"/>
      <c r="D138" s="28"/>
      <c r="E138" s="28"/>
      <c r="F138" s="8">
        <v>72000</v>
      </c>
      <c r="G138" s="14">
        <v>4416415.4458747199</v>
      </c>
      <c r="H138" s="14">
        <v>27489871.153905202</v>
      </c>
      <c r="I138" s="13"/>
      <c r="L138" s="14"/>
      <c r="M138" s="14"/>
    </row>
    <row r="139" spans="1:13" ht="13.5">
      <c r="A139" s="48"/>
      <c r="B139" s="28"/>
      <c r="C139" s="48"/>
      <c r="D139" s="28"/>
      <c r="E139" s="28"/>
      <c r="F139" s="8">
        <v>74000</v>
      </c>
      <c r="G139" s="14">
        <v>4456646.8619640497</v>
      </c>
      <c r="H139" s="14">
        <v>27482761.379052099</v>
      </c>
      <c r="I139" s="13"/>
      <c r="L139" s="14"/>
      <c r="M139" s="14"/>
    </row>
    <row r="140" spans="1:13" ht="13.5">
      <c r="A140" s="48"/>
      <c r="B140" s="28"/>
      <c r="C140" s="48"/>
      <c r="D140" s="28"/>
      <c r="E140" s="28"/>
      <c r="F140" s="8">
        <v>76000</v>
      </c>
      <c r="G140" s="14">
        <v>4454733.1502428101</v>
      </c>
      <c r="H140" s="14">
        <v>27483127.0849512</v>
      </c>
      <c r="I140" s="13"/>
      <c r="L140" s="14"/>
      <c r="M140" s="14"/>
    </row>
    <row r="141" spans="1:13" ht="13.5">
      <c r="A141" s="48"/>
      <c r="B141" s="28"/>
      <c r="C141" s="48"/>
      <c r="D141" s="28"/>
      <c r="E141" s="28"/>
      <c r="F141" s="8">
        <v>78000</v>
      </c>
      <c r="G141" s="14">
        <v>4452849.8453770103</v>
      </c>
      <c r="H141" s="14">
        <v>27483636.7915208</v>
      </c>
      <c r="I141" s="13"/>
      <c r="L141" s="14"/>
      <c r="M141" s="14"/>
    </row>
    <row r="142" spans="1:13" ht="13.5">
      <c r="A142" s="48"/>
      <c r="B142" s="28"/>
      <c r="C142" s="48"/>
      <c r="D142" s="28"/>
      <c r="E142" s="28"/>
      <c r="F142" s="8">
        <v>80000</v>
      </c>
      <c r="G142" s="14">
        <v>4451009.84738167</v>
      </c>
      <c r="H142" s="14">
        <v>27482928.3504779</v>
      </c>
      <c r="I142" s="13"/>
      <c r="L142" s="14"/>
      <c r="M142" s="14"/>
    </row>
    <row r="143" spans="1:13" ht="13.5">
      <c r="A143" s="48"/>
      <c r="B143" s="28"/>
      <c r="C143" s="48"/>
      <c r="D143" s="28"/>
      <c r="E143" s="28"/>
      <c r="F143" s="8">
        <v>82000</v>
      </c>
      <c r="G143" s="14">
        <v>4449149.6745773796</v>
      </c>
      <c r="H143" s="14">
        <v>27482709.894547399</v>
      </c>
      <c r="I143" s="13"/>
      <c r="L143" s="14"/>
      <c r="M143" s="14"/>
    </row>
    <row r="144" spans="1:13" ht="13.5">
      <c r="A144" s="48"/>
      <c r="B144" s="28"/>
      <c r="C144" s="48"/>
      <c r="D144" s="28"/>
      <c r="E144" s="28"/>
      <c r="F144" s="8">
        <v>84000</v>
      </c>
      <c r="G144" s="14">
        <v>4447524.5480825296</v>
      </c>
      <c r="H144" s="14">
        <v>27482604.502266001</v>
      </c>
      <c r="I144" s="13"/>
      <c r="L144" s="14"/>
      <c r="M144" s="14"/>
    </row>
    <row r="145" spans="1:13" ht="13.5">
      <c r="A145" s="48"/>
      <c r="B145" s="28"/>
      <c r="C145" s="48"/>
      <c r="D145" s="28"/>
      <c r="E145" s="28"/>
      <c r="F145" s="8">
        <v>86000</v>
      </c>
      <c r="G145" s="14">
        <v>4445817.3162846398</v>
      </c>
      <c r="H145" s="14">
        <v>27483597.886660799</v>
      </c>
      <c r="I145" s="13"/>
      <c r="L145" s="14"/>
      <c r="M145" s="14"/>
    </row>
    <row r="146" spans="1:13" ht="13.5">
      <c r="A146" s="48"/>
      <c r="B146" s="28"/>
      <c r="C146" s="48"/>
      <c r="D146" s="28"/>
      <c r="E146" s="28"/>
      <c r="F146" s="8">
        <v>88000</v>
      </c>
      <c r="G146" s="14">
        <v>4444548.7101262501</v>
      </c>
      <c r="H146" s="14">
        <v>27485142.1157078</v>
      </c>
      <c r="I146" s="13"/>
      <c r="L146" s="14"/>
      <c r="M146" s="14"/>
    </row>
    <row r="147" spans="1:13" ht="13.5">
      <c r="A147" s="48"/>
      <c r="B147" s="28"/>
      <c r="C147" s="48"/>
      <c r="D147" s="28"/>
      <c r="E147" s="28"/>
      <c r="F147" s="8">
        <v>90000</v>
      </c>
      <c r="G147" s="14">
        <v>4442981.5188050298</v>
      </c>
      <c r="H147" s="14">
        <v>27486107.486424599</v>
      </c>
      <c r="I147" s="13"/>
      <c r="L147" s="14"/>
      <c r="M147" s="14"/>
    </row>
    <row r="148" spans="1:13" ht="13.5">
      <c r="A148" s="48"/>
      <c r="B148" s="28"/>
      <c r="C148" s="48"/>
      <c r="D148" s="28"/>
      <c r="E148" s="28"/>
      <c r="F148" s="8">
        <v>92000</v>
      </c>
      <c r="G148" s="14">
        <v>4441246.7208551504</v>
      </c>
      <c r="H148" s="14">
        <v>27486876.340807401</v>
      </c>
      <c r="I148" s="13"/>
      <c r="L148" s="14"/>
      <c r="M148" s="14"/>
    </row>
    <row r="149" spans="1:13" ht="13.5">
      <c r="A149" s="48"/>
      <c r="B149" s="28"/>
      <c r="C149" s="48"/>
      <c r="D149" s="28"/>
      <c r="E149" s="28"/>
      <c r="F149" s="8">
        <v>94000</v>
      </c>
      <c r="G149" s="14">
        <v>4469479.0977041004</v>
      </c>
      <c r="H149" s="14">
        <v>27488168.0800854</v>
      </c>
      <c r="I149" s="13"/>
      <c r="L149" s="14"/>
      <c r="M149" s="14"/>
    </row>
    <row r="150" spans="1:13" ht="13.5">
      <c r="A150" s="48"/>
      <c r="B150" s="28"/>
      <c r="C150" s="48"/>
      <c r="D150" s="28"/>
      <c r="E150" s="28"/>
      <c r="F150" s="8">
        <v>96000</v>
      </c>
      <c r="G150" s="14">
        <v>4467583.4681402501</v>
      </c>
      <c r="H150" s="14">
        <v>27487997.4142121</v>
      </c>
      <c r="I150" s="13"/>
      <c r="L150" s="14"/>
      <c r="M150" s="14"/>
    </row>
    <row r="151" spans="1:13" ht="13.5">
      <c r="A151" s="48"/>
      <c r="B151" s="28"/>
      <c r="C151" s="48"/>
      <c r="D151" s="28"/>
      <c r="E151" s="28"/>
      <c r="F151" s="8">
        <v>98000</v>
      </c>
      <c r="G151" s="14">
        <v>4466524.2200098597</v>
      </c>
      <c r="H151" s="14">
        <v>27486351.328421801</v>
      </c>
      <c r="I151" s="13"/>
      <c r="L151" s="14"/>
      <c r="M151" s="14"/>
    </row>
    <row r="152" spans="1:13" ht="13.5">
      <c r="A152" s="48"/>
      <c r="B152" s="28"/>
      <c r="C152" s="48"/>
      <c r="D152" s="28"/>
      <c r="E152" s="28"/>
      <c r="F152" s="8">
        <v>100000</v>
      </c>
      <c r="G152" s="14">
        <v>4465315.9959091004</v>
      </c>
      <c r="H152" s="14">
        <v>27484964.780721098</v>
      </c>
      <c r="I152" s="13"/>
      <c r="L152" s="14"/>
      <c r="M152" s="14"/>
    </row>
    <row r="153" spans="1:13" ht="13.5">
      <c r="A153" s="48"/>
      <c r="B153" s="28"/>
      <c r="C153" s="48"/>
      <c r="D153" s="28"/>
      <c r="E153" s="28"/>
      <c r="F153" s="8">
        <v>102000</v>
      </c>
      <c r="G153" s="14">
        <v>4463613.8799312003</v>
      </c>
      <c r="H153" s="14">
        <v>27484069.967305001</v>
      </c>
      <c r="I153" s="13"/>
      <c r="L153" s="14"/>
      <c r="M153" s="14"/>
    </row>
    <row r="154" spans="1:13" ht="13.5">
      <c r="A154" s="48"/>
      <c r="B154" s="28"/>
      <c r="C154" s="48"/>
      <c r="D154" s="28"/>
      <c r="E154" s="28"/>
      <c r="F154" s="8">
        <v>104000</v>
      </c>
      <c r="G154" s="14">
        <v>4461757.8039866304</v>
      </c>
      <c r="H154" s="14">
        <v>27483467.4381704</v>
      </c>
      <c r="I154" s="13"/>
      <c r="L154" s="14"/>
      <c r="M154" s="14"/>
    </row>
    <row r="155" spans="1:13" ht="13.5">
      <c r="A155" s="48"/>
      <c r="B155" s="28"/>
      <c r="C155" s="48"/>
      <c r="D155" s="28"/>
      <c r="E155" s="28"/>
      <c r="F155" s="8">
        <v>106000</v>
      </c>
      <c r="G155" s="14">
        <v>4459918.5094601102</v>
      </c>
      <c r="H155" s="14">
        <v>27482747.611183699</v>
      </c>
      <c r="I155" s="13"/>
      <c r="L155" s="14"/>
      <c r="M155" s="14"/>
    </row>
    <row r="156" spans="1:13" ht="13.5">
      <c r="A156" s="48"/>
      <c r="B156" s="28"/>
      <c r="C156" s="48"/>
      <c r="D156" s="28"/>
      <c r="E156" s="28"/>
      <c r="F156" s="8">
        <v>108000</v>
      </c>
      <c r="G156" s="14">
        <v>4458281.3329266598</v>
      </c>
      <c r="H156" s="14">
        <v>27481981.7744806</v>
      </c>
      <c r="I156" s="13"/>
      <c r="L156" s="14"/>
      <c r="M156" s="14"/>
    </row>
    <row r="157" spans="1:13" ht="13.5">
      <c r="A157" s="48"/>
      <c r="B157" s="28"/>
      <c r="C157" s="48"/>
      <c r="D157" s="28"/>
      <c r="E157" s="28"/>
      <c r="F157" s="8">
        <v>110000</v>
      </c>
      <c r="G157" s="14">
        <v>4476268.7448231596</v>
      </c>
      <c r="H157" s="14">
        <v>27492079.3041889</v>
      </c>
      <c r="I157" s="13"/>
      <c r="L157" s="14"/>
      <c r="M157" s="14"/>
    </row>
    <row r="158" spans="1:13" ht="13.5">
      <c r="A158" s="48"/>
      <c r="B158" s="28"/>
      <c r="C158" s="48"/>
      <c r="D158" s="28"/>
      <c r="E158" s="28"/>
      <c r="F158" s="8">
        <v>112000</v>
      </c>
      <c r="G158" s="14">
        <v>4476453.76482879</v>
      </c>
      <c r="H158" s="14">
        <v>27491125.387325801</v>
      </c>
      <c r="I158" s="13"/>
      <c r="L158" s="14"/>
      <c r="M158" s="14"/>
    </row>
    <row r="159" spans="1:13" ht="13.5">
      <c r="A159" s="48"/>
      <c r="B159" s="28"/>
      <c r="C159" s="48"/>
      <c r="D159" s="28"/>
      <c r="E159" s="28"/>
      <c r="F159" s="8">
        <v>114000</v>
      </c>
      <c r="G159" s="14">
        <v>4474486.0915582003</v>
      </c>
      <c r="H159" s="14">
        <v>27491024.2003273</v>
      </c>
      <c r="I159" s="13"/>
      <c r="L159" s="14"/>
      <c r="M159" s="14"/>
    </row>
    <row r="160" spans="1:13" ht="13.5">
      <c r="A160" s="48"/>
      <c r="B160" s="28"/>
      <c r="C160" s="48"/>
      <c r="D160" s="28"/>
      <c r="E160" s="28"/>
      <c r="F160" s="8">
        <v>116000</v>
      </c>
      <c r="G160" s="14">
        <v>4472585.23767279</v>
      </c>
      <c r="H160" s="14">
        <v>27490593.975909598</v>
      </c>
      <c r="I160" s="13"/>
      <c r="L160" s="14"/>
      <c r="M160" s="14"/>
    </row>
    <row r="161" spans="1:13" ht="13.5">
      <c r="A161" s="48"/>
      <c r="B161" s="28"/>
      <c r="C161" s="48"/>
      <c r="D161" s="28"/>
      <c r="E161" s="28"/>
      <c r="F161" s="8">
        <v>118000</v>
      </c>
      <c r="G161" s="14">
        <v>4471122.1421907898</v>
      </c>
      <c r="H161" s="14">
        <v>27489258.8952014</v>
      </c>
      <c r="I161" s="13"/>
      <c r="L161" s="14"/>
      <c r="M161" s="14"/>
    </row>
    <row r="162" spans="1:13" ht="13.5">
      <c r="A162" s="48"/>
      <c r="B162" s="28"/>
      <c r="C162" s="48"/>
      <c r="D162" s="28"/>
      <c r="E162" s="28"/>
      <c r="F162" s="8">
        <v>120000</v>
      </c>
      <c r="G162" s="14">
        <v>4481748.11997288</v>
      </c>
      <c r="H162" s="14">
        <v>27495580.181157202</v>
      </c>
      <c r="I162" s="13"/>
      <c r="L162" s="14"/>
      <c r="M162" s="14"/>
    </row>
    <row r="163" spans="1:13" ht="13.5" customHeight="1">
      <c r="A163" s="48"/>
      <c r="B163" s="48" t="s">
        <v>39</v>
      </c>
      <c r="C163" s="48"/>
      <c r="D163" s="28" t="s">
        <v>40</v>
      </c>
      <c r="E163" s="50">
        <f>302.232-297</f>
        <v>5.2320000000000277</v>
      </c>
      <c r="F163" s="8">
        <v>0</v>
      </c>
      <c r="G163" s="14">
        <v>4480461.19199437</v>
      </c>
      <c r="H163" s="14">
        <v>27494126.769272499</v>
      </c>
      <c r="I163" s="13"/>
      <c r="L163" s="14"/>
      <c r="M163" s="14"/>
    </row>
    <row r="164" spans="1:13" ht="13.5">
      <c r="A164" s="48"/>
      <c r="B164" s="48"/>
      <c r="C164" s="48"/>
      <c r="D164" s="28"/>
      <c r="E164" s="50"/>
      <c r="F164" s="8">
        <v>2000</v>
      </c>
      <c r="G164" s="14">
        <v>4478637.8114801403</v>
      </c>
      <c r="H164" s="14">
        <v>27493803.187837701</v>
      </c>
      <c r="I164" s="13"/>
      <c r="L164" s="14"/>
      <c r="M164" s="14"/>
    </row>
    <row r="165" spans="1:13" ht="13.5">
      <c r="A165" s="48"/>
      <c r="B165" s="48"/>
      <c r="C165" s="48"/>
      <c r="D165" s="28"/>
      <c r="E165" s="50"/>
      <c r="F165" s="8">
        <v>4000</v>
      </c>
      <c r="G165" s="14">
        <v>4478199.40596171</v>
      </c>
      <c r="H165" s="14">
        <v>27492379.3755899</v>
      </c>
      <c r="I165" s="13"/>
      <c r="L165" s="14"/>
      <c r="M165" s="14"/>
    </row>
    <row r="166" spans="1:13" ht="13.5" customHeight="1">
      <c r="A166" s="48" t="s">
        <v>23</v>
      </c>
      <c r="B166" s="48"/>
      <c r="C166" s="48"/>
      <c r="D166" s="13"/>
      <c r="E166" s="8">
        <f>SUM(E6:E163)</f>
        <v>302.23200000000003</v>
      </c>
      <c r="F166" s="8"/>
      <c r="G166" s="13"/>
      <c r="H166" s="13"/>
      <c r="I166" s="13"/>
      <c r="L166" s="13"/>
      <c r="M166" s="13"/>
    </row>
    <row r="167" spans="1:13" ht="13.5" customHeight="1">
      <c r="A167" s="48" t="s">
        <v>52</v>
      </c>
      <c r="B167" s="28" t="s">
        <v>41</v>
      </c>
      <c r="C167" s="48" t="s">
        <v>25</v>
      </c>
      <c r="D167" s="48" t="s">
        <v>36</v>
      </c>
      <c r="E167" s="48">
        <v>182</v>
      </c>
      <c r="F167" s="13">
        <v>0</v>
      </c>
      <c r="G167" s="14">
        <v>4217179</v>
      </c>
      <c r="H167" s="14">
        <v>27460684</v>
      </c>
      <c r="I167" s="13"/>
      <c r="L167" s="14"/>
      <c r="M167" s="14"/>
    </row>
    <row r="168" spans="1:13" ht="13.5">
      <c r="A168" s="48"/>
      <c r="B168" s="28"/>
      <c r="C168" s="48"/>
      <c r="D168" s="48"/>
      <c r="E168" s="48"/>
      <c r="F168" s="8">
        <v>2000</v>
      </c>
      <c r="G168" s="14">
        <v>4223387.3990684897</v>
      </c>
      <c r="H168" s="14">
        <v>27464031.133034699</v>
      </c>
      <c r="I168" s="13"/>
      <c r="L168" s="14"/>
      <c r="M168" s="14"/>
    </row>
    <row r="169" spans="1:13" ht="13.5">
      <c r="A169" s="48"/>
      <c r="B169" s="28"/>
      <c r="C169" s="48"/>
      <c r="D169" s="48"/>
      <c r="E169" s="48"/>
      <c r="F169" s="13">
        <v>4000</v>
      </c>
      <c r="G169" s="14">
        <v>4221435.8938964298</v>
      </c>
      <c r="H169" s="14">
        <v>27463898.010164902</v>
      </c>
      <c r="I169" s="13"/>
      <c r="L169" s="14"/>
      <c r="M169" s="14"/>
    </row>
    <row r="170" spans="1:13" ht="13.5">
      <c r="A170" s="48"/>
      <c r="B170" s="28"/>
      <c r="C170" s="48"/>
      <c r="D170" s="48"/>
      <c r="E170" s="48"/>
      <c r="F170" s="8">
        <v>6000</v>
      </c>
      <c r="G170" s="14">
        <v>4220413.1199432705</v>
      </c>
      <c r="H170" s="14">
        <v>27462318.606598299</v>
      </c>
      <c r="I170" s="13"/>
      <c r="L170" s="14"/>
      <c r="M170" s="14"/>
    </row>
    <row r="171" spans="1:13" ht="13.5">
      <c r="A171" s="48"/>
      <c r="B171" s="28"/>
      <c r="C171" s="48"/>
      <c r="D171" s="48"/>
      <c r="E171" s="48"/>
      <c r="F171" s="13">
        <v>8000</v>
      </c>
      <c r="G171" s="14">
        <v>4219118.2589442004</v>
      </c>
      <c r="H171" s="14">
        <v>27460839.601373501</v>
      </c>
      <c r="I171" s="13"/>
      <c r="L171" s="14"/>
      <c r="M171" s="14"/>
    </row>
    <row r="172" spans="1:13" ht="13.5">
      <c r="A172" s="48"/>
      <c r="B172" s="28"/>
      <c r="C172" s="48"/>
      <c r="D172" s="48"/>
      <c r="E172" s="48"/>
      <c r="F172" s="8">
        <v>10000</v>
      </c>
      <c r="G172" s="14">
        <v>4238707.2914277799</v>
      </c>
      <c r="H172" s="14">
        <v>27471725.0449217</v>
      </c>
      <c r="I172" s="13"/>
      <c r="L172" s="14"/>
      <c r="M172" s="14"/>
    </row>
    <row r="173" spans="1:13" ht="13.5">
      <c r="A173" s="48"/>
      <c r="B173" s="28"/>
      <c r="C173" s="48"/>
      <c r="D173" s="48"/>
      <c r="E173" s="48"/>
      <c r="F173" s="13">
        <v>12000</v>
      </c>
      <c r="G173" s="14">
        <v>4237550.8650575103</v>
      </c>
      <c r="H173" s="14">
        <v>27470421.942024902</v>
      </c>
      <c r="I173" s="13"/>
      <c r="L173" s="14"/>
      <c r="M173" s="14"/>
    </row>
    <row r="174" spans="1:13" ht="13.5">
      <c r="A174" s="48"/>
      <c r="B174" s="28"/>
      <c r="C174" s="48"/>
      <c r="D174" s="48"/>
      <c r="E174" s="48"/>
      <c r="F174" s="8">
        <v>14000</v>
      </c>
      <c r="G174" s="14">
        <v>4236652.15757035</v>
      </c>
      <c r="H174" s="14">
        <v>27468756.274829701</v>
      </c>
      <c r="I174" s="13"/>
      <c r="L174" s="14"/>
      <c r="M174" s="14"/>
    </row>
    <row r="175" spans="1:13" ht="13.5">
      <c r="A175" s="48"/>
      <c r="B175" s="28"/>
      <c r="C175" s="48"/>
      <c r="D175" s="48"/>
      <c r="E175" s="48"/>
      <c r="F175" s="13">
        <v>16000</v>
      </c>
      <c r="G175" s="14">
        <v>4235357.7053149696</v>
      </c>
      <c r="H175" s="14">
        <v>27467283.7710349</v>
      </c>
      <c r="I175" s="13"/>
      <c r="L175" s="14"/>
      <c r="M175" s="14"/>
    </row>
    <row r="176" spans="1:13" ht="13.5">
      <c r="A176" s="48"/>
      <c r="B176" s="28"/>
      <c r="C176" s="48"/>
      <c r="D176" s="48"/>
      <c r="E176" s="48"/>
      <c r="F176" s="8">
        <v>18000</v>
      </c>
      <c r="G176" s="14">
        <v>4234038.6284643998</v>
      </c>
      <c r="H176" s="14">
        <v>27465870.159105301</v>
      </c>
      <c r="I176" s="13"/>
      <c r="L176" s="14"/>
      <c r="M176" s="14"/>
    </row>
    <row r="177" spans="1:13" ht="13.5">
      <c r="A177" s="48"/>
      <c r="B177" s="28"/>
      <c r="C177" s="48"/>
      <c r="D177" s="48"/>
      <c r="E177" s="48"/>
      <c r="F177" s="13">
        <v>20000</v>
      </c>
      <c r="G177" s="14">
        <v>4232178.5107801603</v>
      </c>
      <c r="H177" s="14">
        <v>27465393.289122801</v>
      </c>
      <c r="I177" s="13"/>
      <c r="L177" s="14"/>
      <c r="M177" s="14"/>
    </row>
    <row r="178" spans="1:13" ht="13.5">
      <c r="A178" s="48"/>
      <c r="B178" s="28"/>
      <c r="C178" s="48"/>
      <c r="D178" s="48"/>
      <c r="E178" s="48"/>
      <c r="F178" s="8">
        <v>22000</v>
      </c>
      <c r="G178" s="14">
        <v>4230551.7351631401</v>
      </c>
      <c r="H178" s="14">
        <v>27464443.4243403</v>
      </c>
      <c r="I178" s="13"/>
      <c r="L178" s="14"/>
      <c r="M178" s="14"/>
    </row>
    <row r="179" spans="1:13" ht="13.5">
      <c r="A179" s="48"/>
      <c r="B179" s="28"/>
      <c r="C179" s="48"/>
      <c r="D179" s="48"/>
      <c r="E179" s="48"/>
      <c r="F179" s="13">
        <v>24000</v>
      </c>
      <c r="G179" s="14">
        <v>4228727.19304494</v>
      </c>
      <c r="H179" s="14">
        <v>27463791.112553298</v>
      </c>
      <c r="I179" s="13"/>
      <c r="L179" s="14"/>
      <c r="M179" s="14"/>
    </row>
    <row r="180" spans="1:13" ht="13.5">
      <c r="A180" s="48"/>
      <c r="B180" s="28"/>
      <c r="C180" s="48"/>
      <c r="D180" s="48"/>
      <c r="E180" s="48"/>
      <c r="F180" s="8">
        <v>26000</v>
      </c>
      <c r="G180" s="14">
        <v>4226966.7911282396</v>
      </c>
      <c r="H180" s="14">
        <v>27463325.0906667</v>
      </c>
      <c r="I180" s="13"/>
      <c r="L180" s="14"/>
      <c r="M180" s="14"/>
    </row>
    <row r="181" spans="1:13" ht="13.5">
      <c r="A181" s="48"/>
      <c r="B181" s="28"/>
      <c r="C181" s="48"/>
      <c r="D181" s="48"/>
      <c r="E181" s="48"/>
      <c r="F181" s="13">
        <v>28000</v>
      </c>
      <c r="G181" s="14">
        <v>4225226.5946588302</v>
      </c>
      <c r="H181" s="14">
        <v>27463414.392884299</v>
      </c>
      <c r="I181" s="13"/>
      <c r="L181" s="14"/>
      <c r="M181" s="14"/>
    </row>
    <row r="182" spans="1:13" ht="13.5">
      <c r="A182" s="48"/>
      <c r="B182" s="28"/>
      <c r="C182" s="48"/>
      <c r="D182" s="48"/>
      <c r="E182" s="48"/>
      <c r="F182" s="8">
        <v>30000</v>
      </c>
      <c r="G182" s="14">
        <v>4243649.1327602398</v>
      </c>
      <c r="H182" s="14">
        <v>27480728.355873398</v>
      </c>
      <c r="I182" s="13"/>
      <c r="L182" s="14"/>
      <c r="M182" s="14"/>
    </row>
    <row r="183" spans="1:13" ht="13.5">
      <c r="A183" s="48"/>
      <c r="B183" s="28"/>
      <c r="C183" s="48"/>
      <c r="D183" s="48"/>
      <c r="E183" s="48"/>
      <c r="F183" s="13">
        <v>32000</v>
      </c>
      <c r="G183" s="14">
        <v>4242185.3370541502</v>
      </c>
      <c r="H183" s="14">
        <v>27479492.022771899</v>
      </c>
      <c r="I183" s="13"/>
      <c r="L183" s="14"/>
      <c r="M183" s="14"/>
    </row>
    <row r="184" spans="1:13" ht="13.5">
      <c r="A184" s="48"/>
      <c r="B184" s="28"/>
      <c r="C184" s="48"/>
      <c r="D184" s="48"/>
      <c r="E184" s="48"/>
      <c r="F184" s="8">
        <v>34000</v>
      </c>
      <c r="G184" s="14">
        <v>4242944.9708041996</v>
      </c>
      <c r="H184" s="14">
        <v>27477732.4391669</v>
      </c>
      <c r="I184" s="13"/>
      <c r="L184" s="14"/>
      <c r="M184" s="14"/>
    </row>
    <row r="185" spans="1:13" ht="13.5">
      <c r="A185" s="48"/>
      <c r="B185" s="28"/>
      <c r="C185" s="48"/>
      <c r="D185" s="48"/>
      <c r="E185" s="48"/>
      <c r="F185" s="13">
        <v>36000</v>
      </c>
      <c r="G185" s="14">
        <v>4242002.75090688</v>
      </c>
      <c r="H185" s="14">
        <v>27476189.136927199</v>
      </c>
      <c r="I185" s="13"/>
      <c r="L185" s="14"/>
      <c r="M185" s="14"/>
    </row>
    <row r="186" spans="1:13" ht="13.5">
      <c r="A186" s="48"/>
      <c r="B186" s="28"/>
      <c r="C186" s="48"/>
      <c r="D186" s="48"/>
      <c r="E186" s="48"/>
      <c r="F186" s="8">
        <v>38000</v>
      </c>
      <c r="G186" s="14">
        <v>4241274.2743760701</v>
      </c>
      <c r="H186" s="14">
        <v>27474577.664843898</v>
      </c>
      <c r="I186" s="13"/>
      <c r="L186" s="14"/>
      <c r="M186" s="14"/>
    </row>
    <row r="187" spans="1:13" ht="13.5">
      <c r="A187" s="48"/>
      <c r="B187" s="28"/>
      <c r="C187" s="48"/>
      <c r="D187" s="48"/>
      <c r="E187" s="48"/>
      <c r="F187" s="13">
        <v>40000</v>
      </c>
      <c r="G187" s="14">
        <v>4239988.0153776696</v>
      </c>
      <c r="H187" s="14">
        <v>27473121.8508364</v>
      </c>
      <c r="I187" s="13"/>
      <c r="L187" s="14"/>
      <c r="M187" s="14"/>
    </row>
    <row r="188" spans="1:13" ht="13.5">
      <c r="A188" s="48"/>
      <c r="B188" s="28"/>
      <c r="C188" s="48"/>
      <c r="D188" s="48"/>
      <c r="E188" s="48"/>
      <c r="F188" s="8">
        <v>42000</v>
      </c>
      <c r="G188" s="14">
        <v>4254498.1639867201</v>
      </c>
      <c r="H188" s="14">
        <v>27488033.342550501</v>
      </c>
      <c r="I188" s="13"/>
      <c r="L188" s="14"/>
      <c r="M188" s="14"/>
    </row>
    <row r="189" spans="1:13" ht="13.5">
      <c r="A189" s="48"/>
      <c r="B189" s="28"/>
      <c r="C189" s="48"/>
      <c r="D189" s="48"/>
      <c r="E189" s="48"/>
      <c r="F189" s="13">
        <v>44000</v>
      </c>
      <c r="G189" s="14">
        <v>4252528.95441138</v>
      </c>
      <c r="H189" s="14">
        <v>27487713.690200701</v>
      </c>
      <c r="I189" s="13"/>
      <c r="L189" s="14"/>
      <c r="M189" s="14"/>
    </row>
    <row r="190" spans="1:13" ht="13.5">
      <c r="A190" s="48"/>
      <c r="B190" s="28"/>
      <c r="C190" s="48"/>
      <c r="D190" s="48"/>
      <c r="E190" s="48"/>
      <c r="F190" s="8">
        <v>46000</v>
      </c>
      <c r="G190" s="14">
        <v>4250974.4616638198</v>
      </c>
      <c r="H190" s="14">
        <v>27486844.761879299</v>
      </c>
      <c r="I190" s="13"/>
      <c r="L190" s="14"/>
      <c r="M190" s="14"/>
    </row>
    <row r="191" spans="1:13" ht="13.5">
      <c r="A191" s="48"/>
      <c r="B191" s="28"/>
      <c r="C191" s="48"/>
      <c r="D191" s="48"/>
      <c r="E191" s="48"/>
      <c r="F191" s="13">
        <v>48000</v>
      </c>
      <c r="G191" s="14">
        <v>4249407.0010224702</v>
      </c>
      <c r="H191" s="14">
        <v>27485653.405574001</v>
      </c>
      <c r="I191" s="13"/>
      <c r="L191" s="14"/>
      <c r="M191" s="14"/>
    </row>
    <row r="192" spans="1:13" ht="13.5">
      <c r="A192" s="48"/>
      <c r="B192" s="28"/>
      <c r="C192" s="48"/>
      <c r="D192" s="48"/>
      <c r="E192" s="48"/>
      <c r="F192" s="8">
        <v>50000</v>
      </c>
      <c r="G192" s="14">
        <v>4247837.1919337697</v>
      </c>
      <c r="H192" s="14">
        <v>27484647.076260701</v>
      </c>
      <c r="I192" s="13"/>
      <c r="L192" s="14"/>
      <c r="M192" s="14"/>
    </row>
    <row r="193" spans="1:13" ht="13.5">
      <c r="A193" s="48"/>
      <c r="B193" s="28"/>
      <c r="C193" s="48"/>
      <c r="D193" s="48"/>
      <c r="E193" s="48"/>
      <c r="F193" s="13">
        <v>52000</v>
      </c>
      <c r="G193" s="14">
        <v>4246674.7005872196</v>
      </c>
      <c r="H193" s="14">
        <v>27483216.7713116</v>
      </c>
      <c r="I193" s="13"/>
      <c r="L193" s="14"/>
      <c r="M193" s="14"/>
    </row>
    <row r="194" spans="1:13" ht="13.5">
      <c r="A194" s="48"/>
      <c r="B194" s="28"/>
      <c r="C194" s="48"/>
      <c r="D194" s="48"/>
      <c r="E194" s="48"/>
      <c r="F194" s="8">
        <v>54000</v>
      </c>
      <c r="G194" s="14">
        <v>4245006.8019026397</v>
      </c>
      <c r="H194" s="14">
        <v>27482145.259376299</v>
      </c>
      <c r="I194" s="13"/>
      <c r="L194" s="14"/>
      <c r="M194" s="14"/>
    </row>
    <row r="195" spans="1:13" ht="13.5">
      <c r="A195" s="48"/>
      <c r="B195" s="28"/>
      <c r="C195" s="48"/>
      <c r="D195" s="48"/>
      <c r="E195" s="48"/>
      <c r="F195" s="13">
        <v>56000</v>
      </c>
      <c r="G195" s="14">
        <v>4270992.43112332</v>
      </c>
      <c r="H195" s="14">
        <v>27491105.176579099</v>
      </c>
      <c r="I195" s="13"/>
      <c r="L195" s="14"/>
      <c r="M195" s="14"/>
    </row>
    <row r="196" spans="1:13" ht="13.5">
      <c r="A196" s="48"/>
      <c r="B196" s="28"/>
      <c r="C196" s="48"/>
      <c r="D196" s="48"/>
      <c r="E196" s="48"/>
      <c r="F196" s="8">
        <v>58000</v>
      </c>
      <c r="G196" s="14">
        <v>4269139.11537359</v>
      </c>
      <c r="H196" s="14">
        <v>27490611.446507402</v>
      </c>
      <c r="I196" s="13"/>
      <c r="L196" s="14"/>
      <c r="M196" s="14"/>
    </row>
    <row r="197" spans="1:13" ht="13.5">
      <c r="A197" s="48"/>
      <c r="B197" s="28"/>
      <c r="C197" s="48"/>
      <c r="D197" s="48"/>
      <c r="E197" s="48"/>
      <c r="F197" s="13">
        <v>60000</v>
      </c>
      <c r="G197" s="14">
        <v>4267283.3912572702</v>
      </c>
      <c r="H197" s="14">
        <v>27489979.737273201</v>
      </c>
      <c r="I197" s="13"/>
      <c r="L197" s="14"/>
      <c r="M197" s="14"/>
    </row>
    <row r="198" spans="1:13" ht="13.5">
      <c r="A198" s="48"/>
      <c r="B198" s="28"/>
      <c r="C198" s="48"/>
      <c r="D198" s="48"/>
      <c r="E198" s="48"/>
      <c r="F198" s="8">
        <v>62000</v>
      </c>
      <c r="G198" s="14">
        <v>4265338.99292921</v>
      </c>
      <c r="H198" s="14">
        <v>27489702.701658599</v>
      </c>
      <c r="I198" s="13"/>
      <c r="L198" s="14"/>
      <c r="M198" s="14"/>
    </row>
    <row r="199" spans="1:13" ht="13.5">
      <c r="A199" s="48"/>
      <c r="B199" s="28"/>
      <c r="C199" s="48"/>
      <c r="D199" s="48"/>
      <c r="E199" s="48"/>
      <c r="F199" s="13">
        <v>64000</v>
      </c>
      <c r="G199" s="14">
        <v>4263632.8108662004</v>
      </c>
      <c r="H199" s="14">
        <v>27488911.961216599</v>
      </c>
      <c r="I199" s="13"/>
      <c r="L199" s="14"/>
      <c r="M199" s="14"/>
    </row>
    <row r="200" spans="1:13" ht="13.5">
      <c r="A200" s="48"/>
      <c r="B200" s="28"/>
      <c r="C200" s="48"/>
      <c r="D200" s="48"/>
      <c r="E200" s="48"/>
      <c r="F200" s="8">
        <v>66000</v>
      </c>
      <c r="G200" s="14">
        <v>4261776.0411125096</v>
      </c>
      <c r="H200" s="14">
        <v>27489080.891275</v>
      </c>
      <c r="I200" s="13"/>
      <c r="L200" s="14"/>
      <c r="M200" s="14"/>
    </row>
    <row r="201" spans="1:13" ht="13.5">
      <c r="A201" s="48"/>
      <c r="B201" s="28"/>
      <c r="C201" s="48"/>
      <c r="D201" s="48"/>
      <c r="E201" s="48"/>
      <c r="F201" s="13">
        <v>68000</v>
      </c>
      <c r="G201" s="14">
        <v>4260044.9866185701</v>
      </c>
      <c r="H201" s="14">
        <v>27489319.892048702</v>
      </c>
      <c r="I201" s="13"/>
      <c r="L201" s="14"/>
      <c r="M201" s="14"/>
    </row>
    <row r="202" spans="1:13" ht="13.5">
      <c r="A202" s="48"/>
      <c r="B202" s="28"/>
      <c r="C202" s="48"/>
      <c r="D202" s="48"/>
      <c r="E202" s="48"/>
      <c r="F202" s="8">
        <v>70000</v>
      </c>
      <c r="G202" s="14">
        <v>4258233.8698575897</v>
      </c>
      <c r="H202" s="14">
        <v>27488729.2521687</v>
      </c>
      <c r="I202" s="13"/>
      <c r="L202" s="14"/>
      <c r="M202" s="14"/>
    </row>
    <row r="203" spans="1:13" ht="13.5">
      <c r="A203" s="48"/>
      <c r="B203" s="28"/>
      <c r="C203" s="48"/>
      <c r="D203" s="48"/>
      <c r="E203" s="48"/>
      <c r="F203" s="13">
        <v>72000</v>
      </c>
      <c r="G203" s="14">
        <v>4256471.0101552401</v>
      </c>
      <c r="H203" s="14">
        <v>27487918.5115133</v>
      </c>
      <c r="I203" s="13"/>
      <c r="L203" s="14"/>
      <c r="M203" s="14"/>
    </row>
    <row r="204" spans="1:13" ht="13.5">
      <c r="A204" s="48"/>
      <c r="B204" s="28"/>
      <c r="C204" s="48"/>
      <c r="D204" s="48"/>
      <c r="E204" s="48"/>
      <c r="F204" s="8">
        <v>74000</v>
      </c>
      <c r="G204" s="14">
        <v>4283082.6460092301</v>
      </c>
      <c r="H204" s="14">
        <v>27493910.347097699</v>
      </c>
      <c r="I204" s="13"/>
      <c r="L204" s="14"/>
      <c r="M204" s="14"/>
    </row>
    <row r="205" spans="1:13" ht="13.5">
      <c r="A205" s="48"/>
      <c r="B205" s="28"/>
      <c r="C205" s="48"/>
      <c r="D205" s="48"/>
      <c r="E205" s="48"/>
      <c r="F205" s="13">
        <v>76000</v>
      </c>
      <c r="G205" s="14">
        <v>4281140.9871426402</v>
      </c>
      <c r="H205" s="14">
        <v>27493635.000996001</v>
      </c>
      <c r="I205" s="13"/>
      <c r="L205" s="14"/>
      <c r="M205" s="14"/>
    </row>
    <row r="206" spans="1:13" ht="13.5">
      <c r="A206" s="48"/>
      <c r="B206" s="28"/>
      <c r="C206" s="48"/>
      <c r="D206" s="48"/>
      <c r="E206" s="48"/>
      <c r="F206" s="8">
        <v>78000</v>
      </c>
      <c r="G206" s="14">
        <v>4279168.3466526996</v>
      </c>
      <c r="H206" s="14">
        <v>27493927.765110798</v>
      </c>
      <c r="I206" s="13"/>
      <c r="L206" s="14"/>
      <c r="M206" s="14"/>
    </row>
    <row r="207" spans="1:13" ht="13.5">
      <c r="A207" s="48"/>
      <c r="B207" s="28"/>
      <c r="C207" s="48"/>
      <c r="D207" s="48"/>
      <c r="E207" s="48"/>
      <c r="F207" s="13">
        <v>80000</v>
      </c>
      <c r="G207" s="14">
        <v>4277290.97897794</v>
      </c>
      <c r="H207" s="14">
        <v>27494279.219810501</v>
      </c>
      <c r="I207" s="13"/>
      <c r="L207" s="14"/>
      <c r="M207" s="14"/>
    </row>
    <row r="208" spans="1:13" ht="13.5">
      <c r="A208" s="48"/>
      <c r="B208" s="28"/>
      <c r="C208" s="48"/>
      <c r="D208" s="48"/>
      <c r="E208" s="48"/>
      <c r="F208" s="8">
        <v>82000</v>
      </c>
      <c r="G208" s="14">
        <v>4275554.67288303</v>
      </c>
      <c r="H208" s="14">
        <v>27493950.525517099</v>
      </c>
      <c r="I208" s="13"/>
      <c r="L208" s="14"/>
      <c r="M208" s="14"/>
    </row>
    <row r="209" spans="1:13" ht="13.5">
      <c r="A209" s="48"/>
      <c r="B209" s="28"/>
      <c r="C209" s="48"/>
      <c r="D209" s="48"/>
      <c r="E209" s="48"/>
      <c r="F209" s="13">
        <v>84000</v>
      </c>
      <c r="G209" s="14">
        <v>4273814.0734702796</v>
      </c>
      <c r="H209" s="14">
        <v>27493488.324698702</v>
      </c>
      <c r="I209" s="13"/>
      <c r="L209" s="14"/>
      <c r="M209" s="14"/>
    </row>
    <row r="210" spans="1:13" ht="13.5">
      <c r="A210" s="48"/>
      <c r="B210" s="28"/>
      <c r="C210" s="48"/>
      <c r="D210" s="48"/>
      <c r="E210" s="48"/>
      <c r="F210" s="8">
        <v>86000</v>
      </c>
      <c r="G210" s="14">
        <v>4272387.1109273499</v>
      </c>
      <c r="H210" s="14">
        <v>27492362.918226901</v>
      </c>
      <c r="I210" s="13"/>
      <c r="L210" s="14"/>
      <c r="M210" s="14"/>
    </row>
    <row r="211" spans="1:13" ht="13.5">
      <c r="A211" s="48"/>
      <c r="B211" s="28"/>
      <c r="C211" s="48"/>
      <c r="D211" s="48"/>
      <c r="E211" s="48"/>
      <c r="F211" s="13">
        <v>88000</v>
      </c>
      <c r="G211" s="14">
        <v>4301446.3784612501</v>
      </c>
      <c r="H211" s="14">
        <v>27483752.671101999</v>
      </c>
      <c r="I211" s="13"/>
      <c r="L211" s="14"/>
      <c r="M211" s="14"/>
    </row>
    <row r="212" spans="1:13" ht="13.5">
      <c r="A212" s="48"/>
      <c r="B212" s="28"/>
      <c r="C212" s="48"/>
      <c r="D212" s="48"/>
      <c r="E212" s="48"/>
      <c r="F212" s="8">
        <v>90000</v>
      </c>
      <c r="G212" s="14">
        <v>4299489.0465372801</v>
      </c>
      <c r="H212" s="14">
        <v>27483986.828464501</v>
      </c>
      <c r="I212" s="13"/>
      <c r="L212" s="14"/>
      <c r="M212" s="14"/>
    </row>
    <row r="213" spans="1:13" ht="13.5">
      <c r="A213" s="48"/>
      <c r="B213" s="28"/>
      <c r="C213" s="48"/>
      <c r="D213" s="48"/>
      <c r="E213" s="48"/>
      <c r="F213" s="13">
        <v>92000</v>
      </c>
      <c r="G213" s="14">
        <v>4297516.0525037199</v>
      </c>
      <c r="H213" s="14">
        <v>27484169.379662398</v>
      </c>
      <c r="I213" s="13"/>
      <c r="L213" s="14"/>
      <c r="M213" s="14"/>
    </row>
    <row r="214" spans="1:13" ht="13.5">
      <c r="A214" s="48"/>
      <c r="B214" s="28"/>
      <c r="C214" s="48"/>
      <c r="D214" s="48"/>
      <c r="E214" s="48"/>
      <c r="F214" s="8">
        <v>94000</v>
      </c>
      <c r="G214" s="14">
        <v>4295879.0261965403</v>
      </c>
      <c r="H214" s="14">
        <v>27485306.416665401</v>
      </c>
      <c r="I214" s="13"/>
      <c r="L214" s="14"/>
      <c r="M214" s="14"/>
    </row>
    <row r="215" spans="1:13" ht="13.5">
      <c r="A215" s="48"/>
      <c r="B215" s="28"/>
      <c r="C215" s="48"/>
      <c r="D215" s="48"/>
      <c r="E215" s="48"/>
      <c r="F215" s="13">
        <v>96000</v>
      </c>
      <c r="G215" s="14">
        <v>4294743.5281194998</v>
      </c>
      <c r="H215" s="14">
        <v>27486738.079131301</v>
      </c>
      <c r="I215" s="13"/>
      <c r="L215" s="14"/>
      <c r="M215" s="14"/>
    </row>
    <row r="216" spans="1:13" ht="13.5">
      <c r="A216" s="48"/>
      <c r="B216" s="28"/>
      <c r="C216" s="48"/>
      <c r="D216" s="48"/>
      <c r="E216" s="48"/>
      <c r="F216" s="8">
        <v>98000</v>
      </c>
      <c r="G216" s="14">
        <v>4293894.3643028699</v>
      </c>
      <c r="H216" s="14">
        <v>27488495.2244303</v>
      </c>
      <c r="I216" s="13"/>
      <c r="L216" s="14"/>
      <c r="M216" s="14"/>
    </row>
    <row r="217" spans="1:13" ht="13.5">
      <c r="A217" s="48"/>
      <c r="B217" s="28"/>
      <c r="C217" s="48"/>
      <c r="D217" s="48"/>
      <c r="E217" s="48"/>
      <c r="F217" s="13">
        <v>100000</v>
      </c>
      <c r="G217" s="14">
        <v>4292541.9939455101</v>
      </c>
      <c r="H217" s="14">
        <v>27489563.839710001</v>
      </c>
      <c r="I217" s="13"/>
      <c r="L217" s="14"/>
      <c r="M217" s="14"/>
    </row>
    <row r="218" spans="1:13" ht="13.5">
      <c r="A218" s="48"/>
      <c r="B218" s="28"/>
      <c r="C218" s="48"/>
      <c r="D218" s="48"/>
      <c r="E218" s="48"/>
      <c r="F218" s="8">
        <v>102000</v>
      </c>
      <c r="G218" s="14">
        <v>4292298.3920854405</v>
      </c>
      <c r="H218" s="14">
        <v>27491490.348165199</v>
      </c>
      <c r="I218" s="13"/>
      <c r="L218" s="14"/>
      <c r="M218" s="14"/>
    </row>
    <row r="219" spans="1:13" ht="13.5">
      <c r="A219" s="48"/>
      <c r="B219" s="28"/>
      <c r="C219" s="48"/>
      <c r="D219" s="48"/>
      <c r="E219" s="48"/>
      <c r="F219" s="13">
        <v>104000</v>
      </c>
      <c r="G219" s="14">
        <v>4291815.5377744697</v>
      </c>
      <c r="H219" s="14">
        <v>27493206.6433421</v>
      </c>
      <c r="I219" s="13"/>
      <c r="L219" s="14"/>
      <c r="M219" s="14"/>
    </row>
    <row r="220" spans="1:13" ht="13.5">
      <c r="A220" s="48"/>
      <c r="B220" s="28"/>
      <c r="C220" s="48"/>
      <c r="D220" s="48"/>
      <c r="E220" s="48"/>
      <c r="F220" s="8">
        <v>106000</v>
      </c>
      <c r="G220" s="14">
        <v>4290554.7804941405</v>
      </c>
      <c r="H220" s="14">
        <v>27494662.3076455</v>
      </c>
      <c r="I220" s="13"/>
      <c r="L220" s="14"/>
      <c r="M220" s="14"/>
    </row>
    <row r="221" spans="1:13" ht="13.5">
      <c r="A221" s="48"/>
      <c r="B221" s="28"/>
      <c r="C221" s="48"/>
      <c r="D221" s="48"/>
      <c r="E221" s="48"/>
      <c r="F221" s="13">
        <v>108000</v>
      </c>
      <c r="G221" s="14">
        <v>4288743.9077195898</v>
      </c>
      <c r="H221" s="14">
        <v>27494830.199055001</v>
      </c>
      <c r="I221" s="13"/>
      <c r="L221" s="14"/>
      <c r="M221" s="14"/>
    </row>
    <row r="222" spans="1:13" ht="13.5">
      <c r="A222" s="48"/>
      <c r="B222" s="28"/>
      <c r="C222" s="48"/>
      <c r="D222" s="48"/>
      <c r="E222" s="48"/>
      <c r="F222" s="8">
        <v>110000</v>
      </c>
      <c r="G222" s="14">
        <v>4286837.9873067504</v>
      </c>
      <c r="H222" s="14">
        <v>27494909.727639999</v>
      </c>
      <c r="I222" s="13"/>
      <c r="L222" s="14"/>
      <c r="M222" s="14"/>
    </row>
    <row r="223" spans="1:13" ht="13.5">
      <c r="A223" s="48"/>
      <c r="B223" s="28"/>
      <c r="C223" s="48"/>
      <c r="D223" s="48"/>
      <c r="E223" s="48"/>
      <c r="F223" s="13">
        <v>112000</v>
      </c>
      <c r="G223" s="14">
        <v>4284867.5536089102</v>
      </c>
      <c r="H223" s="14">
        <v>27494730.720672201</v>
      </c>
      <c r="I223" s="13"/>
      <c r="L223" s="14"/>
      <c r="M223" s="14"/>
    </row>
    <row r="224" spans="1:13" ht="13.5">
      <c r="A224" s="48"/>
      <c r="B224" s="28"/>
      <c r="C224" s="48"/>
      <c r="D224" s="48"/>
      <c r="E224" s="48"/>
      <c r="F224" s="8">
        <v>114000</v>
      </c>
      <c r="G224" s="14">
        <v>4320239.0745107299</v>
      </c>
      <c r="H224" s="14">
        <v>27490253.9022789</v>
      </c>
      <c r="I224" s="13"/>
      <c r="L224" s="14"/>
      <c r="M224" s="14"/>
    </row>
    <row r="225" spans="1:13" ht="13.5">
      <c r="A225" s="48"/>
      <c r="B225" s="28"/>
      <c r="C225" s="48"/>
      <c r="D225" s="48"/>
      <c r="E225" s="48"/>
      <c r="F225" s="13">
        <v>116000</v>
      </c>
      <c r="G225" s="14">
        <v>4318463.0738221798</v>
      </c>
      <c r="H225" s="14">
        <v>27489608.602553699</v>
      </c>
      <c r="I225" s="13"/>
      <c r="L225" s="14"/>
      <c r="M225" s="14"/>
    </row>
    <row r="226" spans="1:13" ht="13.5">
      <c r="A226" s="48"/>
      <c r="B226" s="28"/>
      <c r="C226" s="48"/>
      <c r="D226" s="48"/>
      <c r="E226" s="48"/>
      <c r="F226" s="8">
        <v>118000</v>
      </c>
      <c r="G226" s="14">
        <v>4317002.0653101299</v>
      </c>
      <c r="H226" s="14">
        <v>27488470.451308198</v>
      </c>
      <c r="I226" s="13"/>
      <c r="L226" s="14"/>
      <c r="M226" s="14"/>
    </row>
    <row r="227" spans="1:13" ht="13.5">
      <c r="A227" s="48"/>
      <c r="B227" s="28"/>
      <c r="C227" s="48"/>
      <c r="D227" s="48"/>
      <c r="E227" s="48"/>
      <c r="F227" s="13">
        <v>120000</v>
      </c>
      <c r="G227" s="14">
        <v>4315144.5081082499</v>
      </c>
      <c r="H227" s="14">
        <v>27488110.6122608</v>
      </c>
      <c r="I227" s="13"/>
      <c r="L227" s="14"/>
      <c r="M227" s="14"/>
    </row>
    <row r="228" spans="1:13" ht="13.5">
      <c r="A228" s="48"/>
      <c r="B228" s="28"/>
      <c r="C228" s="48"/>
      <c r="D228" s="48"/>
      <c r="E228" s="48"/>
      <c r="F228" s="8">
        <v>122000</v>
      </c>
      <c r="G228" s="14">
        <v>4313904.5966798896</v>
      </c>
      <c r="H228" s="14">
        <v>27487939.010981601</v>
      </c>
      <c r="I228" s="13"/>
      <c r="L228" s="14"/>
      <c r="M228" s="14"/>
    </row>
    <row r="229" spans="1:13" ht="13.5">
      <c r="A229" s="48"/>
      <c r="B229" s="28"/>
      <c r="C229" s="48"/>
      <c r="D229" s="48"/>
      <c r="E229" s="48"/>
      <c r="F229" s="13">
        <v>124000</v>
      </c>
      <c r="G229" s="14">
        <v>4312086.6336068399</v>
      </c>
      <c r="H229" s="14">
        <v>27488732.833731301</v>
      </c>
      <c r="I229" s="13"/>
      <c r="L229" s="14"/>
      <c r="M229" s="14"/>
    </row>
    <row r="230" spans="1:13" ht="13.5">
      <c r="A230" s="48"/>
      <c r="B230" s="28"/>
      <c r="C230" s="48"/>
      <c r="D230" s="48"/>
      <c r="E230" s="48"/>
      <c r="F230" s="8">
        <v>126000</v>
      </c>
      <c r="G230" s="14">
        <v>4310347.78089091</v>
      </c>
      <c r="H230" s="14">
        <v>27488710.4604288</v>
      </c>
      <c r="I230" s="13"/>
      <c r="L230" s="14"/>
      <c r="M230" s="14"/>
    </row>
    <row r="231" spans="1:13" ht="13.5">
      <c r="A231" s="48"/>
      <c r="B231" s="28"/>
      <c r="C231" s="48"/>
      <c r="D231" s="48"/>
      <c r="E231" s="48"/>
      <c r="F231" s="13">
        <v>128000</v>
      </c>
      <c r="G231" s="14">
        <v>4308418.1152605098</v>
      </c>
      <c r="H231" s="14">
        <v>27488770.8116313</v>
      </c>
      <c r="I231" s="13"/>
      <c r="L231" s="14"/>
      <c r="M231" s="14"/>
    </row>
    <row r="232" spans="1:13" ht="13.5">
      <c r="A232" s="48"/>
      <c r="B232" s="28"/>
      <c r="C232" s="48"/>
      <c r="D232" s="48"/>
      <c r="E232" s="48"/>
      <c r="F232" s="8">
        <v>130000</v>
      </c>
      <c r="G232" s="14">
        <v>4307284.6914675403</v>
      </c>
      <c r="H232" s="14">
        <v>27487660.8614082</v>
      </c>
      <c r="I232" s="13"/>
      <c r="L232" s="14"/>
      <c r="M232" s="14"/>
    </row>
    <row r="233" spans="1:13" ht="13.5">
      <c r="A233" s="48"/>
      <c r="B233" s="28"/>
      <c r="C233" s="48"/>
      <c r="D233" s="48"/>
      <c r="E233" s="48"/>
      <c r="F233" s="13">
        <v>132000</v>
      </c>
      <c r="G233" s="14">
        <v>4306369.1420457102</v>
      </c>
      <c r="H233" s="14">
        <v>27486111.1780135</v>
      </c>
      <c r="I233" s="13"/>
      <c r="L233" s="14"/>
      <c r="M233" s="14"/>
    </row>
    <row r="234" spans="1:13" ht="13.5">
      <c r="A234" s="48"/>
      <c r="B234" s="28"/>
      <c r="C234" s="48"/>
      <c r="D234" s="48"/>
      <c r="E234" s="48"/>
      <c r="F234" s="8">
        <v>134000</v>
      </c>
      <c r="G234" s="14">
        <v>4304953.4884203803</v>
      </c>
      <c r="H234" s="14">
        <v>27485133.8330005</v>
      </c>
      <c r="I234" s="13"/>
      <c r="L234" s="14"/>
      <c r="M234" s="14"/>
    </row>
    <row r="235" spans="1:13" ht="13.5">
      <c r="A235" s="48"/>
      <c r="B235" s="28"/>
      <c r="C235" s="48"/>
      <c r="D235" s="48"/>
      <c r="E235" s="48"/>
      <c r="F235" s="13">
        <v>136000</v>
      </c>
      <c r="G235" s="14">
        <v>4303152.9674463896</v>
      </c>
      <c r="H235" s="14">
        <v>27484539.7983413</v>
      </c>
      <c r="I235" s="13"/>
      <c r="L235" s="14"/>
      <c r="M235" s="14"/>
    </row>
    <row r="236" spans="1:13" ht="13.5">
      <c r="A236" s="48"/>
      <c r="B236" s="28"/>
      <c r="C236" s="48"/>
      <c r="D236" s="48"/>
      <c r="E236" s="48"/>
      <c r="F236" s="8">
        <v>138000</v>
      </c>
      <c r="G236" s="14">
        <v>4338772.4135269104</v>
      </c>
      <c r="H236" s="14">
        <v>27490256.212058399</v>
      </c>
      <c r="I236" s="13"/>
      <c r="L236" s="14"/>
      <c r="M236" s="14"/>
    </row>
    <row r="237" spans="1:13" ht="13.5">
      <c r="A237" s="48"/>
      <c r="B237" s="28"/>
      <c r="C237" s="48"/>
      <c r="D237" s="48"/>
      <c r="E237" s="48"/>
      <c r="F237" s="13">
        <v>140000</v>
      </c>
      <c r="G237" s="14">
        <v>4336929.2129222499</v>
      </c>
      <c r="H237" s="14">
        <v>27490514.245467301</v>
      </c>
      <c r="I237" s="13"/>
      <c r="L237" s="14"/>
      <c r="M237" s="14"/>
    </row>
    <row r="238" spans="1:13" ht="13.5">
      <c r="A238" s="48"/>
      <c r="B238" s="28"/>
      <c r="C238" s="48"/>
      <c r="D238" s="48"/>
      <c r="E238" s="48"/>
      <c r="F238" s="8">
        <v>142000</v>
      </c>
      <c r="G238" s="14">
        <v>4335068.0684481403</v>
      </c>
      <c r="H238" s="14">
        <v>27490232.502748001</v>
      </c>
      <c r="I238" s="13"/>
      <c r="L238" s="14"/>
      <c r="M238" s="14"/>
    </row>
    <row r="239" spans="1:13" ht="13.5">
      <c r="A239" s="48"/>
      <c r="B239" s="28"/>
      <c r="C239" s="48"/>
      <c r="D239" s="48"/>
      <c r="E239" s="48"/>
      <c r="F239" s="13">
        <v>144000</v>
      </c>
      <c r="G239" s="14">
        <v>4333414.7936853804</v>
      </c>
      <c r="H239" s="14">
        <v>27491067.6416975</v>
      </c>
      <c r="I239" s="13"/>
      <c r="L239" s="14"/>
      <c r="M239" s="14"/>
    </row>
    <row r="240" spans="1:13" ht="13.5">
      <c r="A240" s="48"/>
      <c r="B240" s="28"/>
      <c r="C240" s="48"/>
      <c r="D240" s="48"/>
      <c r="E240" s="48"/>
      <c r="F240" s="8">
        <v>146000</v>
      </c>
      <c r="G240" s="14">
        <v>4331527.93304813</v>
      </c>
      <c r="H240" s="14">
        <v>27491688.480219301</v>
      </c>
      <c r="I240" s="13"/>
      <c r="L240" s="14"/>
      <c r="M240" s="14"/>
    </row>
    <row r="241" spans="1:13" ht="13.5">
      <c r="A241" s="48"/>
      <c r="B241" s="28"/>
      <c r="C241" s="48"/>
      <c r="D241" s="48"/>
      <c r="E241" s="48"/>
      <c r="F241" s="13">
        <v>148000</v>
      </c>
      <c r="G241" s="14">
        <v>4329648.2875469401</v>
      </c>
      <c r="H241" s="14">
        <v>27491320.794267599</v>
      </c>
      <c r="I241" s="13"/>
      <c r="L241" s="14"/>
      <c r="M241" s="14"/>
    </row>
    <row r="242" spans="1:13" ht="13.5">
      <c r="A242" s="48"/>
      <c r="B242" s="28"/>
      <c r="C242" s="48"/>
      <c r="D242" s="48"/>
      <c r="E242" s="48"/>
      <c r="F242" s="8">
        <v>150000</v>
      </c>
      <c r="G242" s="14">
        <v>4327714.4803253403</v>
      </c>
      <c r="H242" s="14">
        <v>27491370.468361098</v>
      </c>
      <c r="I242" s="13"/>
      <c r="L242" s="14"/>
      <c r="M242" s="14"/>
    </row>
    <row r="243" spans="1:13" ht="13.5">
      <c r="A243" s="48"/>
      <c r="B243" s="28"/>
      <c r="C243" s="48"/>
      <c r="D243" s="48"/>
      <c r="E243" s="48"/>
      <c r="F243" s="13">
        <v>152000</v>
      </c>
      <c r="G243" s="14">
        <v>4326047.4780560602</v>
      </c>
      <c r="H243" s="14">
        <v>27490651.251421299</v>
      </c>
      <c r="I243" s="13"/>
      <c r="L243" s="14"/>
      <c r="M243" s="14"/>
    </row>
    <row r="244" spans="1:13" ht="13.5">
      <c r="A244" s="48"/>
      <c r="B244" s="28"/>
      <c r="C244" s="48"/>
      <c r="D244" s="48"/>
      <c r="E244" s="48"/>
      <c r="F244" s="8">
        <v>154000</v>
      </c>
      <c r="G244" s="14">
        <v>4324083.8761955304</v>
      </c>
      <c r="H244" s="14">
        <v>27490660.156431999</v>
      </c>
      <c r="I244" s="13"/>
      <c r="L244" s="14"/>
      <c r="M244" s="14"/>
    </row>
    <row r="245" spans="1:13" ht="13.5">
      <c r="A245" s="48"/>
      <c r="B245" s="28"/>
      <c r="C245" s="48"/>
      <c r="D245" s="48"/>
      <c r="E245" s="48"/>
      <c r="F245" s="13">
        <v>156000</v>
      </c>
      <c r="G245" s="14">
        <v>4322195.0575112598</v>
      </c>
      <c r="H245" s="14">
        <v>27490151.856370799</v>
      </c>
      <c r="I245" s="13"/>
      <c r="L245" s="14"/>
      <c r="M245" s="14"/>
    </row>
    <row r="246" spans="1:13" ht="13.5">
      <c r="A246" s="48"/>
      <c r="B246" s="28"/>
      <c r="C246" s="48"/>
      <c r="D246" s="48"/>
      <c r="E246" s="48"/>
      <c r="F246" s="8">
        <v>158000</v>
      </c>
      <c r="G246" s="14">
        <v>4363752.6374490298</v>
      </c>
      <c r="H246" s="14">
        <v>27488969.244508699</v>
      </c>
      <c r="I246" s="13"/>
      <c r="L246" s="14"/>
      <c r="M246" s="14"/>
    </row>
    <row r="247" spans="1:13" ht="13.5">
      <c r="A247" s="48"/>
      <c r="B247" s="28"/>
      <c r="C247" s="48"/>
      <c r="D247" s="48"/>
      <c r="E247" s="48"/>
      <c r="F247" s="13">
        <v>160000</v>
      </c>
      <c r="G247" s="14">
        <v>4362161.6997064501</v>
      </c>
      <c r="H247" s="14">
        <v>27490118.815480001</v>
      </c>
      <c r="I247" s="13"/>
      <c r="L247" s="14"/>
      <c r="M247" s="14"/>
    </row>
    <row r="248" spans="1:13" ht="13.5">
      <c r="A248" s="48"/>
      <c r="B248" s="28"/>
      <c r="C248" s="48"/>
      <c r="D248" s="48"/>
      <c r="E248" s="48"/>
      <c r="F248" s="8">
        <v>162000</v>
      </c>
      <c r="G248" s="14">
        <v>4360345.5326073896</v>
      </c>
      <c r="H248" s="14">
        <v>27490887.0454331</v>
      </c>
      <c r="I248" s="13"/>
      <c r="L248" s="14"/>
      <c r="M248" s="14"/>
    </row>
    <row r="249" spans="1:13" ht="13.5">
      <c r="A249" s="48"/>
      <c r="B249" s="28"/>
      <c r="C249" s="48"/>
      <c r="D249" s="48"/>
      <c r="E249" s="48"/>
      <c r="F249" s="13">
        <v>164000</v>
      </c>
      <c r="G249" s="14">
        <v>4358606.8794644298</v>
      </c>
      <c r="H249" s="14">
        <v>27491750.943718899</v>
      </c>
      <c r="I249" s="13"/>
      <c r="L249" s="14"/>
      <c r="M249" s="14"/>
    </row>
    <row r="250" spans="1:13" ht="13.5">
      <c r="A250" s="48"/>
      <c r="B250" s="28"/>
      <c r="C250" s="48"/>
      <c r="D250" s="48"/>
      <c r="E250" s="48"/>
      <c r="F250" s="8">
        <v>166000</v>
      </c>
      <c r="G250" s="14">
        <v>4356695.7510110596</v>
      </c>
      <c r="H250" s="14">
        <v>27491830.703218099</v>
      </c>
      <c r="I250" s="13"/>
      <c r="L250" s="14"/>
      <c r="M250" s="14"/>
    </row>
    <row r="251" spans="1:13" ht="13.5">
      <c r="A251" s="48"/>
      <c r="B251" s="28"/>
      <c r="C251" s="48"/>
      <c r="D251" s="48"/>
      <c r="E251" s="48"/>
      <c r="F251" s="13">
        <v>168000</v>
      </c>
      <c r="G251" s="14">
        <v>4355254.63642265</v>
      </c>
      <c r="H251" s="14">
        <v>27490509.634618901</v>
      </c>
      <c r="I251" s="13"/>
      <c r="L251" s="14"/>
      <c r="M251" s="14"/>
    </row>
    <row r="252" spans="1:13" ht="13.5">
      <c r="A252" s="48"/>
      <c r="B252" s="28"/>
      <c r="C252" s="48"/>
      <c r="D252" s="48"/>
      <c r="E252" s="48"/>
      <c r="F252" s="8">
        <v>170000</v>
      </c>
      <c r="G252" s="14">
        <v>4353288.41066192</v>
      </c>
      <c r="H252" s="14">
        <v>27490153.2831726</v>
      </c>
      <c r="I252" s="13"/>
      <c r="L252" s="14"/>
      <c r="M252" s="14"/>
    </row>
    <row r="253" spans="1:13" ht="13.5">
      <c r="A253" s="48"/>
      <c r="B253" s="28"/>
      <c r="C253" s="48"/>
      <c r="D253" s="48"/>
      <c r="E253" s="48"/>
      <c r="F253" s="13">
        <v>172000</v>
      </c>
      <c r="G253" s="14">
        <v>4351396.3843464796</v>
      </c>
      <c r="H253" s="14">
        <v>27490519.695526101</v>
      </c>
      <c r="I253" s="13"/>
      <c r="L253" s="14"/>
      <c r="M253" s="14"/>
    </row>
    <row r="254" spans="1:13" ht="13.5">
      <c r="A254" s="48"/>
      <c r="B254" s="28"/>
      <c r="C254" s="48"/>
      <c r="D254" s="48"/>
      <c r="E254" s="48"/>
      <c r="F254" s="8">
        <v>174000</v>
      </c>
      <c r="G254" s="14">
        <v>4349804.5696571702</v>
      </c>
      <c r="H254" s="14">
        <v>27491019.317660201</v>
      </c>
      <c r="I254" s="13"/>
      <c r="L254" s="14"/>
      <c r="M254" s="14"/>
    </row>
    <row r="255" spans="1:13" ht="13.5">
      <c r="A255" s="48"/>
      <c r="B255" s="28"/>
      <c r="C255" s="48"/>
      <c r="D255" s="48"/>
      <c r="E255" s="48"/>
      <c r="F255" s="13">
        <v>176000</v>
      </c>
      <c r="G255" s="14">
        <v>4347982.8970326902</v>
      </c>
      <c r="H255" s="14">
        <v>27491516.627319001</v>
      </c>
      <c r="I255" s="13"/>
      <c r="L255" s="14"/>
      <c r="M255" s="14"/>
    </row>
    <row r="256" spans="1:13" ht="13.5">
      <c r="A256" s="48"/>
      <c r="B256" s="28"/>
      <c r="C256" s="48"/>
      <c r="D256" s="48"/>
      <c r="E256" s="48"/>
      <c r="F256" s="8">
        <v>178000</v>
      </c>
      <c r="G256" s="14">
        <v>4346139.5576485097</v>
      </c>
      <c r="H256" s="14">
        <v>27490800.905222099</v>
      </c>
      <c r="I256" s="13"/>
      <c r="L256" s="14"/>
      <c r="M256" s="14"/>
    </row>
    <row r="257" spans="1:13" ht="13.5">
      <c r="A257" s="48"/>
      <c r="B257" s="28"/>
      <c r="C257" s="48"/>
      <c r="D257" s="48"/>
      <c r="E257" s="48"/>
      <c r="F257" s="13">
        <v>180000</v>
      </c>
      <c r="G257" s="14">
        <v>4344289.2182512302</v>
      </c>
      <c r="H257" s="14">
        <v>27490321.317418698</v>
      </c>
      <c r="I257" s="13"/>
      <c r="L257" s="14"/>
      <c r="M257" s="14"/>
    </row>
    <row r="258" spans="1:13" ht="13.5">
      <c r="A258" s="48"/>
      <c r="B258" s="28"/>
      <c r="C258" s="48"/>
      <c r="D258" s="48"/>
      <c r="E258" s="48"/>
      <c r="F258" s="8">
        <v>182000</v>
      </c>
      <c r="G258" s="14">
        <v>4342389.4996693702</v>
      </c>
      <c r="H258" s="14">
        <v>27490244.9668038</v>
      </c>
      <c r="I258" s="13"/>
      <c r="L258" s="14"/>
      <c r="M258" s="14"/>
    </row>
    <row r="259" spans="1:13" ht="13.5">
      <c r="A259" s="48"/>
      <c r="B259" s="28"/>
      <c r="C259" s="48"/>
      <c r="D259" s="48"/>
      <c r="E259" s="48"/>
      <c r="F259" s="13">
        <v>184000</v>
      </c>
      <c r="G259" s="14">
        <v>4340672.29572534</v>
      </c>
      <c r="H259" s="14">
        <v>27490144.895698301</v>
      </c>
      <c r="I259" s="13"/>
      <c r="L259" s="14"/>
      <c r="M259" s="14"/>
    </row>
    <row r="260" spans="1:13" ht="13.5">
      <c r="A260" s="48"/>
      <c r="B260" s="28"/>
      <c r="C260" s="48"/>
      <c r="D260" s="48"/>
      <c r="E260" s="48"/>
      <c r="F260" s="8">
        <v>186000</v>
      </c>
      <c r="G260" s="14">
        <v>4388129.0037123496</v>
      </c>
      <c r="H260" s="14">
        <v>27492913.722217001</v>
      </c>
      <c r="I260" s="13"/>
      <c r="L260" s="14"/>
      <c r="M260" s="14"/>
    </row>
    <row r="261" spans="1:13" ht="13.5">
      <c r="A261" s="48"/>
      <c r="B261" s="28"/>
      <c r="C261" s="48"/>
      <c r="D261" s="48"/>
      <c r="E261" s="48"/>
      <c r="F261" s="13">
        <v>188000</v>
      </c>
      <c r="G261" s="14">
        <v>4386569.1274648104</v>
      </c>
      <c r="H261" s="14">
        <v>27492632.334541801</v>
      </c>
      <c r="I261" s="13"/>
      <c r="L261" s="14"/>
      <c r="M261" s="14"/>
    </row>
    <row r="262" spans="1:13" ht="13.5">
      <c r="A262" s="48"/>
      <c r="B262" s="28"/>
      <c r="C262" s="48"/>
      <c r="D262" s="48"/>
      <c r="E262" s="48"/>
      <c r="F262" s="8">
        <v>190000</v>
      </c>
      <c r="G262" s="14">
        <v>4384798.2656465098</v>
      </c>
      <c r="H262" s="14">
        <v>27491743.588718399</v>
      </c>
      <c r="I262" s="13"/>
      <c r="L262" s="14"/>
      <c r="M262" s="14"/>
    </row>
    <row r="263" spans="1:13" ht="13.5">
      <c r="A263" s="48"/>
      <c r="B263" s="28"/>
      <c r="C263" s="48"/>
      <c r="D263" s="48"/>
      <c r="E263" s="48"/>
      <c r="F263" s="13">
        <v>192000</v>
      </c>
      <c r="G263" s="14">
        <v>4382818.2392058903</v>
      </c>
      <c r="H263" s="14">
        <v>27491843.0246379</v>
      </c>
      <c r="I263" s="13"/>
      <c r="L263" s="14"/>
      <c r="M263" s="14"/>
    </row>
    <row r="264" spans="1:13" ht="13.5">
      <c r="A264" s="48"/>
      <c r="B264" s="28"/>
      <c r="C264" s="48"/>
      <c r="D264" s="48"/>
      <c r="E264" s="48"/>
      <c r="F264" s="8">
        <v>194000</v>
      </c>
      <c r="G264" s="14">
        <v>4380979.6235788604</v>
      </c>
      <c r="H264" s="14">
        <v>27491634.658785801</v>
      </c>
      <c r="I264" s="13"/>
      <c r="L264" s="14"/>
      <c r="M264" s="14"/>
    </row>
    <row r="265" spans="1:13" ht="13.5">
      <c r="A265" s="48"/>
      <c r="B265" s="28"/>
      <c r="C265" s="48"/>
      <c r="D265" s="48"/>
      <c r="E265" s="48"/>
      <c r="F265" s="13">
        <v>196000</v>
      </c>
      <c r="G265" s="14">
        <v>4379153.0246459199</v>
      </c>
      <c r="H265" s="14">
        <v>27492136.205941901</v>
      </c>
      <c r="I265" s="13"/>
      <c r="L265" s="14"/>
      <c r="M265" s="14"/>
    </row>
    <row r="266" spans="1:13" ht="13.5" customHeight="1">
      <c r="A266" s="48"/>
      <c r="B266" s="28" t="s">
        <v>37</v>
      </c>
      <c r="C266" s="48"/>
      <c r="D266" s="48" t="s">
        <v>42</v>
      </c>
      <c r="E266" s="48">
        <v>115</v>
      </c>
      <c r="F266" s="8">
        <v>0</v>
      </c>
      <c r="G266" s="14">
        <v>4377419.7826047698</v>
      </c>
      <c r="H266" s="14">
        <v>27491348.803194098</v>
      </c>
      <c r="I266" s="13"/>
      <c r="L266" s="14"/>
      <c r="M266" s="14"/>
    </row>
    <row r="267" spans="1:13" ht="13.5">
      <c r="A267" s="48"/>
      <c r="B267" s="28"/>
      <c r="C267" s="48"/>
      <c r="D267" s="48"/>
      <c r="E267" s="48"/>
      <c r="F267" s="8">
        <v>2000</v>
      </c>
      <c r="G267" s="14">
        <v>4375942.68762579</v>
      </c>
      <c r="H267" s="14">
        <v>27490138.317322101</v>
      </c>
      <c r="I267" s="13"/>
      <c r="L267" s="14"/>
      <c r="M267" s="14"/>
    </row>
    <row r="268" spans="1:13" ht="13.5">
      <c r="A268" s="48"/>
      <c r="B268" s="28"/>
      <c r="C268" s="48"/>
      <c r="D268" s="48"/>
      <c r="E268" s="48"/>
      <c r="F268" s="8">
        <v>4000</v>
      </c>
      <c r="G268" s="14">
        <v>4373970.8347433601</v>
      </c>
      <c r="H268" s="14">
        <v>27489988.827636499</v>
      </c>
      <c r="I268" s="13"/>
      <c r="L268" s="14"/>
      <c r="M268" s="14"/>
    </row>
    <row r="269" spans="1:13" ht="13.5">
      <c r="A269" s="48"/>
      <c r="B269" s="28"/>
      <c r="C269" s="48"/>
      <c r="D269" s="48"/>
      <c r="E269" s="48"/>
      <c r="F269" s="8">
        <v>6000</v>
      </c>
      <c r="G269" s="14">
        <v>4372307.6775605502</v>
      </c>
      <c r="H269" s="14">
        <v>27489071.3689905</v>
      </c>
      <c r="I269" s="13"/>
      <c r="L269" s="14"/>
      <c r="M269" s="14"/>
    </row>
    <row r="270" spans="1:13" ht="13.5">
      <c r="A270" s="48"/>
      <c r="B270" s="28"/>
      <c r="C270" s="48"/>
      <c r="D270" s="48"/>
      <c r="E270" s="48"/>
      <c r="F270" s="8">
        <v>8000</v>
      </c>
      <c r="G270" s="14">
        <v>4370700.0836670604</v>
      </c>
      <c r="H270" s="14">
        <v>27489279.293999799</v>
      </c>
      <c r="I270" s="13"/>
      <c r="L270" s="14"/>
      <c r="M270" s="14"/>
    </row>
    <row r="271" spans="1:13" ht="13.5">
      <c r="A271" s="48"/>
      <c r="B271" s="28"/>
      <c r="C271" s="48"/>
      <c r="D271" s="48"/>
      <c r="E271" s="48"/>
      <c r="F271" s="8">
        <v>10000</v>
      </c>
      <c r="G271" s="14">
        <v>4368858.0685670497</v>
      </c>
      <c r="H271" s="14">
        <v>27488809.423209399</v>
      </c>
      <c r="I271" s="13"/>
      <c r="L271" s="14"/>
      <c r="M271" s="14"/>
    </row>
    <row r="272" spans="1:13" ht="13.5">
      <c r="A272" s="48"/>
      <c r="B272" s="28"/>
      <c r="C272" s="48"/>
      <c r="D272" s="48"/>
      <c r="E272" s="48"/>
      <c r="F272" s="8">
        <v>12000</v>
      </c>
      <c r="G272" s="14">
        <v>4367147.6697588302</v>
      </c>
      <c r="H272" s="14">
        <v>27488282.383749899</v>
      </c>
      <c r="I272" s="13"/>
      <c r="L272" s="14"/>
      <c r="M272" s="14"/>
    </row>
    <row r="273" spans="1:13" ht="13.5">
      <c r="A273" s="48"/>
      <c r="B273" s="28"/>
      <c r="C273" s="48"/>
      <c r="D273" s="48"/>
      <c r="E273" s="48"/>
      <c r="F273" s="8">
        <v>14000</v>
      </c>
      <c r="G273" s="14">
        <v>4365284.7162344996</v>
      </c>
      <c r="H273" s="14">
        <v>27487726.567756001</v>
      </c>
      <c r="I273" s="13"/>
      <c r="L273" s="14"/>
      <c r="M273" s="14"/>
    </row>
    <row r="274" spans="1:13" ht="13.5">
      <c r="A274" s="48"/>
      <c r="B274" s="28"/>
      <c r="C274" s="48"/>
      <c r="D274" s="48"/>
      <c r="E274" s="48"/>
      <c r="F274" s="8">
        <v>16000</v>
      </c>
      <c r="G274" s="14">
        <v>4414475.9885067698</v>
      </c>
      <c r="H274" s="14">
        <v>27487951.1240316</v>
      </c>
      <c r="I274" s="13"/>
      <c r="L274" s="14"/>
      <c r="M274" s="14"/>
    </row>
    <row r="275" spans="1:13" ht="13.5">
      <c r="A275" s="48"/>
      <c r="B275" s="28"/>
      <c r="C275" s="48"/>
      <c r="D275" s="48"/>
      <c r="E275" s="48"/>
      <c r="F275" s="8">
        <v>18000</v>
      </c>
      <c r="G275" s="14">
        <v>4412540.26331646</v>
      </c>
      <c r="H275" s="14">
        <v>27488156.469670299</v>
      </c>
      <c r="I275" s="13"/>
      <c r="L275" s="14"/>
      <c r="M275" s="14"/>
    </row>
    <row r="276" spans="1:13" ht="13.5">
      <c r="A276" s="48"/>
      <c r="B276" s="28"/>
      <c r="C276" s="48"/>
      <c r="D276" s="48"/>
      <c r="E276" s="48"/>
      <c r="F276" s="8">
        <v>20000</v>
      </c>
      <c r="G276" s="14">
        <v>4410779.2851874903</v>
      </c>
      <c r="H276" s="14">
        <v>27487628.1378836</v>
      </c>
      <c r="I276" s="13"/>
      <c r="L276" s="14"/>
      <c r="M276" s="14"/>
    </row>
    <row r="277" spans="1:13" ht="13.5">
      <c r="A277" s="48"/>
      <c r="B277" s="28"/>
      <c r="C277" s="48"/>
      <c r="D277" s="48"/>
      <c r="E277" s="48"/>
      <c r="F277" s="8">
        <v>22000</v>
      </c>
      <c r="G277" s="14">
        <v>4408925.7058266597</v>
      </c>
      <c r="H277" s="14">
        <v>27488286.1675236</v>
      </c>
      <c r="I277" s="13"/>
      <c r="L277" s="14"/>
      <c r="M277" s="14"/>
    </row>
    <row r="278" spans="1:13" ht="13.5">
      <c r="A278" s="48"/>
      <c r="B278" s="28"/>
      <c r="C278" s="48"/>
      <c r="D278" s="48"/>
      <c r="E278" s="48"/>
      <c r="F278" s="8">
        <v>24000</v>
      </c>
      <c r="G278" s="14">
        <v>4407062.8627676098</v>
      </c>
      <c r="H278" s="14">
        <v>27488776.016915899</v>
      </c>
      <c r="I278" s="13"/>
      <c r="L278" s="14"/>
      <c r="M278" s="14"/>
    </row>
    <row r="279" spans="1:13" ht="13.5">
      <c r="A279" s="48"/>
      <c r="B279" s="28"/>
      <c r="C279" s="48"/>
      <c r="D279" s="48"/>
      <c r="E279" s="48"/>
      <c r="F279" s="8">
        <v>26000</v>
      </c>
      <c r="G279" s="14">
        <v>4405543.6441668002</v>
      </c>
      <c r="H279" s="14">
        <v>27489965.976492401</v>
      </c>
      <c r="I279" s="13"/>
      <c r="L279" s="14"/>
      <c r="M279" s="14"/>
    </row>
    <row r="280" spans="1:13" ht="13.5">
      <c r="A280" s="48"/>
      <c r="B280" s="28"/>
      <c r="C280" s="48"/>
      <c r="D280" s="48"/>
      <c r="E280" s="48"/>
      <c r="F280" s="8">
        <v>28000</v>
      </c>
      <c r="G280" s="14">
        <v>4404019.8866359303</v>
      </c>
      <c r="H280" s="14">
        <v>27489604.425608601</v>
      </c>
      <c r="I280" s="13"/>
      <c r="L280" s="14"/>
      <c r="M280" s="14"/>
    </row>
    <row r="281" spans="1:13" ht="13.5">
      <c r="A281" s="48"/>
      <c r="B281" s="28"/>
      <c r="C281" s="48"/>
      <c r="D281" s="48"/>
      <c r="E281" s="48"/>
      <c r="F281" s="8">
        <v>30000</v>
      </c>
      <c r="G281" s="14">
        <v>4402406.3461217899</v>
      </c>
      <c r="H281" s="14">
        <v>27488851.004123099</v>
      </c>
      <c r="I281" s="13"/>
      <c r="L281" s="14"/>
      <c r="M281" s="14"/>
    </row>
    <row r="282" spans="1:13" ht="13.5">
      <c r="A282" s="48"/>
      <c r="B282" s="28"/>
      <c r="C282" s="48"/>
      <c r="D282" s="48"/>
      <c r="E282" s="48"/>
      <c r="F282" s="8">
        <v>32000</v>
      </c>
      <c r="G282" s="14">
        <v>4400522.1332807802</v>
      </c>
      <c r="H282" s="14">
        <v>27489487.505463202</v>
      </c>
      <c r="I282" s="13"/>
      <c r="L282" s="14"/>
      <c r="M282" s="14"/>
    </row>
    <row r="283" spans="1:13" ht="13.5">
      <c r="A283" s="48"/>
      <c r="B283" s="28"/>
      <c r="C283" s="48"/>
      <c r="D283" s="48"/>
      <c r="E283" s="48"/>
      <c r="F283" s="8">
        <v>34000</v>
      </c>
      <c r="G283" s="14">
        <v>4398595.7000126401</v>
      </c>
      <c r="H283" s="14">
        <v>27489541.564104602</v>
      </c>
      <c r="I283" s="13"/>
      <c r="L283" s="14"/>
      <c r="M283" s="14"/>
    </row>
    <row r="284" spans="1:13" ht="13.5">
      <c r="A284" s="48"/>
      <c r="B284" s="28"/>
      <c r="C284" s="48"/>
      <c r="D284" s="48"/>
      <c r="E284" s="48"/>
      <c r="F284" s="8">
        <v>36000</v>
      </c>
      <c r="G284" s="14">
        <v>4396845.5013245102</v>
      </c>
      <c r="H284" s="14">
        <v>27489533.4814227</v>
      </c>
      <c r="I284" s="13"/>
      <c r="L284" s="14"/>
      <c r="M284" s="14"/>
    </row>
    <row r="285" spans="1:13" ht="13.5">
      <c r="A285" s="48"/>
      <c r="B285" s="28"/>
      <c r="C285" s="48"/>
      <c r="D285" s="48"/>
      <c r="E285" s="48"/>
      <c r="F285" s="8">
        <v>38000</v>
      </c>
      <c r="G285" s="14">
        <v>4395033.0818178998</v>
      </c>
      <c r="H285" s="14">
        <v>27490027.8928339</v>
      </c>
      <c r="I285" s="13"/>
      <c r="L285" s="14"/>
      <c r="M285" s="14"/>
    </row>
    <row r="286" spans="1:13" ht="13.5">
      <c r="A286" s="48"/>
      <c r="B286" s="28"/>
      <c r="C286" s="48"/>
      <c r="D286" s="48"/>
      <c r="E286" s="48"/>
      <c r="F286" s="8">
        <v>40000</v>
      </c>
      <c r="G286" s="14">
        <v>4393269.2423626101</v>
      </c>
      <c r="H286" s="14">
        <v>27490912.973941401</v>
      </c>
      <c r="I286" s="13"/>
      <c r="L286" s="14"/>
      <c r="M286" s="14"/>
    </row>
    <row r="287" spans="1:13" ht="13.5">
      <c r="A287" s="48"/>
      <c r="B287" s="28"/>
      <c r="C287" s="48"/>
      <c r="D287" s="48"/>
      <c r="E287" s="48"/>
      <c r="F287" s="8">
        <v>42000</v>
      </c>
      <c r="G287" s="14">
        <v>4391330.2740260502</v>
      </c>
      <c r="H287" s="14">
        <v>27491319.456406299</v>
      </c>
      <c r="I287" s="13"/>
      <c r="L287" s="14"/>
      <c r="M287" s="14"/>
    </row>
    <row r="288" spans="1:13" ht="13.5">
      <c r="A288" s="48"/>
      <c r="B288" s="28"/>
      <c r="C288" s="48"/>
      <c r="D288" s="48"/>
      <c r="E288" s="48"/>
      <c r="F288" s="8">
        <v>44000</v>
      </c>
      <c r="G288" s="14">
        <v>4389795.8376251301</v>
      </c>
      <c r="H288" s="14">
        <v>27492535.352193199</v>
      </c>
      <c r="I288" s="13"/>
      <c r="L288" s="14"/>
      <c r="M288" s="14"/>
    </row>
    <row r="289" spans="1:13" ht="13.5">
      <c r="A289" s="48"/>
      <c r="B289" s="28"/>
      <c r="C289" s="48"/>
      <c r="D289" s="48"/>
      <c r="E289" s="48"/>
      <c r="F289" s="8">
        <v>46000</v>
      </c>
      <c r="G289" s="14">
        <v>4440979.7410836602</v>
      </c>
      <c r="H289" s="14">
        <v>27482824.400646899</v>
      </c>
      <c r="I289" s="13"/>
      <c r="L289" s="14"/>
      <c r="M289" s="14"/>
    </row>
    <row r="290" spans="1:13" ht="13.5">
      <c r="A290" s="48"/>
      <c r="B290" s="28"/>
      <c r="C290" s="48"/>
      <c r="D290" s="48"/>
      <c r="E290" s="48"/>
      <c r="F290" s="8">
        <v>48000</v>
      </c>
      <c r="G290" s="14">
        <v>4439725.7367788497</v>
      </c>
      <c r="H290" s="14">
        <v>27484371.406116199</v>
      </c>
      <c r="I290" s="13"/>
      <c r="L290" s="14"/>
      <c r="M290" s="14"/>
    </row>
    <row r="291" spans="1:13" ht="13.5">
      <c r="A291" s="48"/>
      <c r="B291" s="28"/>
      <c r="C291" s="48"/>
      <c r="D291" s="48"/>
      <c r="E291" s="48"/>
      <c r="F291" s="8">
        <v>50000</v>
      </c>
      <c r="G291" s="14">
        <v>4438018.2579642404</v>
      </c>
      <c r="H291" s="14">
        <v>27484535.418672699</v>
      </c>
      <c r="I291" s="13"/>
      <c r="L291" s="14"/>
      <c r="M291" s="14"/>
    </row>
    <row r="292" spans="1:13" ht="13.5">
      <c r="A292" s="48"/>
      <c r="B292" s="28"/>
      <c r="C292" s="48"/>
      <c r="D292" s="48"/>
      <c r="E292" s="48"/>
      <c r="F292" s="8">
        <v>52000</v>
      </c>
      <c r="G292" s="14">
        <v>4436315.2593450798</v>
      </c>
      <c r="H292" s="14">
        <v>27484143.794716898</v>
      </c>
      <c r="I292" s="13"/>
      <c r="L292" s="14"/>
      <c r="M292" s="14"/>
    </row>
    <row r="293" spans="1:13" ht="13.5">
      <c r="A293" s="48"/>
      <c r="B293" s="28"/>
      <c r="C293" s="48"/>
      <c r="D293" s="48"/>
      <c r="E293" s="48"/>
      <c r="F293" s="8">
        <v>54000</v>
      </c>
      <c r="G293" s="14">
        <v>4434362.4431691598</v>
      </c>
      <c r="H293" s="14">
        <v>27484072.497443698</v>
      </c>
      <c r="I293" s="13"/>
      <c r="L293" s="14"/>
      <c r="M293" s="14"/>
    </row>
    <row r="294" spans="1:13" ht="13.5">
      <c r="A294" s="48"/>
      <c r="B294" s="28"/>
      <c r="C294" s="48"/>
      <c r="D294" s="48"/>
      <c r="E294" s="48"/>
      <c r="F294" s="8">
        <v>56000</v>
      </c>
      <c r="G294" s="14">
        <v>4432606.0544935297</v>
      </c>
      <c r="H294" s="14">
        <v>27484596.873780701</v>
      </c>
      <c r="I294" s="13"/>
      <c r="L294" s="14"/>
      <c r="M294" s="14"/>
    </row>
    <row r="295" spans="1:13" ht="13.5">
      <c r="A295" s="48"/>
      <c r="B295" s="28"/>
      <c r="C295" s="48"/>
      <c r="D295" s="48"/>
      <c r="E295" s="48"/>
      <c r="F295" s="8">
        <v>58000</v>
      </c>
      <c r="G295" s="14">
        <v>4430855.6390933404</v>
      </c>
      <c r="H295" s="14">
        <v>27483710.968909301</v>
      </c>
      <c r="I295" s="13"/>
      <c r="L295" s="14"/>
      <c r="M295" s="14"/>
    </row>
    <row r="296" spans="1:13" ht="13.5">
      <c r="A296" s="48"/>
      <c r="B296" s="28"/>
      <c r="C296" s="48"/>
      <c r="D296" s="48"/>
      <c r="E296" s="48"/>
      <c r="F296" s="8">
        <v>60000</v>
      </c>
      <c r="G296" s="14">
        <v>4428992.2948233904</v>
      </c>
      <c r="H296" s="14">
        <v>27483655.836044699</v>
      </c>
      <c r="I296" s="13"/>
      <c r="L296" s="14"/>
      <c r="M296" s="14"/>
    </row>
    <row r="297" spans="1:13" ht="13.5">
      <c r="A297" s="48"/>
      <c r="B297" s="28"/>
      <c r="C297" s="48"/>
      <c r="D297" s="48"/>
      <c r="E297" s="48"/>
      <c r="F297" s="8">
        <v>62000</v>
      </c>
      <c r="G297" s="14">
        <v>4427492.7157423403</v>
      </c>
      <c r="H297" s="14">
        <v>27484778.604527202</v>
      </c>
      <c r="I297" s="13"/>
      <c r="L297" s="14"/>
      <c r="M297" s="14"/>
    </row>
    <row r="298" spans="1:13" ht="13.5">
      <c r="A298" s="48"/>
      <c r="B298" s="28"/>
      <c r="C298" s="48"/>
      <c r="D298" s="48"/>
      <c r="E298" s="48"/>
      <c r="F298" s="8">
        <v>64000</v>
      </c>
      <c r="G298" s="14">
        <v>4425911.1092868196</v>
      </c>
      <c r="H298" s="14">
        <v>27485959.966388501</v>
      </c>
      <c r="I298" s="13"/>
      <c r="L298" s="14"/>
      <c r="M298" s="14"/>
    </row>
    <row r="299" spans="1:13" ht="13.5">
      <c r="A299" s="48"/>
      <c r="B299" s="28"/>
      <c r="C299" s="48"/>
      <c r="D299" s="48"/>
      <c r="E299" s="48"/>
      <c r="F299" s="8">
        <v>66000</v>
      </c>
      <c r="G299" s="14">
        <v>4424992.3791651204</v>
      </c>
      <c r="H299" s="14">
        <v>27487665.187937301</v>
      </c>
      <c r="I299" s="13"/>
      <c r="L299" s="14"/>
      <c r="M299" s="14"/>
    </row>
    <row r="300" spans="1:13" ht="13.5">
      <c r="A300" s="48"/>
      <c r="B300" s="28"/>
      <c r="C300" s="48"/>
      <c r="D300" s="48"/>
      <c r="E300" s="48"/>
      <c r="F300" s="8">
        <v>68000</v>
      </c>
      <c r="G300" s="14">
        <v>4423172.5777199203</v>
      </c>
      <c r="H300" s="14">
        <v>27487149.023246299</v>
      </c>
      <c r="I300" s="13"/>
      <c r="L300" s="14"/>
      <c r="M300" s="14"/>
    </row>
    <row r="301" spans="1:13" ht="13.5">
      <c r="A301" s="48"/>
      <c r="B301" s="28"/>
      <c r="C301" s="48"/>
      <c r="D301" s="48"/>
      <c r="E301" s="48"/>
      <c r="F301" s="8">
        <v>70000</v>
      </c>
      <c r="G301" s="14">
        <v>4421394.4275376303</v>
      </c>
      <c r="H301" s="14">
        <v>27487942.5829258</v>
      </c>
      <c r="I301" s="13"/>
      <c r="L301" s="14"/>
      <c r="M301" s="14"/>
    </row>
    <row r="302" spans="1:13" ht="13.5">
      <c r="A302" s="48"/>
      <c r="B302" s="28"/>
      <c r="C302" s="48"/>
      <c r="D302" s="48"/>
      <c r="E302" s="48"/>
      <c r="F302" s="8">
        <v>72000</v>
      </c>
      <c r="G302" s="14">
        <v>4419635.4369764701</v>
      </c>
      <c r="H302" s="14">
        <v>27488738.9299413</v>
      </c>
      <c r="I302" s="13"/>
      <c r="L302" s="14"/>
      <c r="M302" s="14"/>
    </row>
    <row r="303" spans="1:13" ht="13.5">
      <c r="A303" s="48"/>
      <c r="B303" s="28"/>
      <c r="C303" s="48"/>
      <c r="D303" s="48"/>
      <c r="E303" s="48"/>
      <c r="F303" s="8">
        <v>74000</v>
      </c>
      <c r="G303" s="14">
        <v>4417958.0448112404</v>
      </c>
      <c r="H303" s="14">
        <v>27487901.6487616</v>
      </c>
      <c r="I303" s="13"/>
      <c r="L303" s="14"/>
      <c r="M303" s="14"/>
    </row>
    <row r="304" spans="1:13" ht="13.5">
      <c r="A304" s="48"/>
      <c r="B304" s="28"/>
      <c r="C304" s="48"/>
      <c r="D304" s="48"/>
      <c r="E304" s="48"/>
      <c r="F304" s="8">
        <v>76000</v>
      </c>
      <c r="G304" s="14">
        <v>4416370.2110578697</v>
      </c>
      <c r="H304" s="14">
        <v>27488341.265835799</v>
      </c>
      <c r="I304" s="13"/>
      <c r="L304" s="14"/>
      <c r="M304" s="14"/>
    </row>
    <row r="305" spans="1:13" ht="13.5">
      <c r="A305" s="48"/>
      <c r="B305" s="28"/>
      <c r="C305" s="48"/>
      <c r="D305" s="48"/>
      <c r="E305" s="48"/>
      <c r="F305" s="8">
        <v>78000</v>
      </c>
      <c r="G305" s="14">
        <v>4458760.3031467302</v>
      </c>
      <c r="H305" s="14">
        <v>27479579.387766302</v>
      </c>
      <c r="I305" s="13"/>
      <c r="L305" s="14"/>
      <c r="M305" s="14"/>
    </row>
    <row r="306" spans="1:13" ht="13.5">
      <c r="A306" s="48"/>
      <c r="B306" s="28"/>
      <c r="C306" s="48"/>
      <c r="D306" s="48"/>
      <c r="E306" s="48"/>
      <c r="F306" s="8">
        <v>80000</v>
      </c>
      <c r="G306" s="14">
        <v>4457158.43322712</v>
      </c>
      <c r="H306" s="14">
        <v>27480189.391482599</v>
      </c>
      <c r="I306" s="13"/>
      <c r="L306" s="14"/>
      <c r="M306" s="14"/>
    </row>
    <row r="307" spans="1:13" ht="13.5">
      <c r="A307" s="48"/>
      <c r="B307" s="28"/>
      <c r="C307" s="48"/>
      <c r="D307" s="48"/>
      <c r="E307" s="48"/>
      <c r="F307" s="8">
        <v>82000</v>
      </c>
      <c r="G307" s="14">
        <v>4455459.9772774596</v>
      </c>
      <c r="H307" s="14">
        <v>27481223.859623</v>
      </c>
      <c r="I307" s="13"/>
      <c r="L307" s="14"/>
      <c r="M307" s="14"/>
    </row>
    <row r="308" spans="1:13" ht="13.5">
      <c r="A308" s="48"/>
      <c r="B308" s="28"/>
      <c r="C308" s="48"/>
      <c r="D308" s="48"/>
      <c r="E308" s="48"/>
      <c r="F308" s="8">
        <v>84000</v>
      </c>
      <c r="G308" s="14">
        <v>4453579.0160764204</v>
      </c>
      <c r="H308" s="14">
        <v>27480979.558823701</v>
      </c>
      <c r="I308" s="13"/>
      <c r="L308" s="14"/>
      <c r="M308" s="14"/>
    </row>
    <row r="309" spans="1:13" ht="13.5">
      <c r="A309" s="48"/>
      <c r="B309" s="28"/>
      <c r="C309" s="48"/>
      <c r="D309" s="48"/>
      <c r="E309" s="48"/>
      <c r="F309" s="8">
        <v>86000</v>
      </c>
      <c r="G309" s="14">
        <v>4451687.9543382498</v>
      </c>
      <c r="H309" s="14">
        <v>27480706.059345499</v>
      </c>
      <c r="I309" s="13"/>
      <c r="L309" s="14"/>
      <c r="M309" s="14"/>
    </row>
    <row r="310" spans="1:13" ht="13.5">
      <c r="A310" s="48"/>
      <c r="B310" s="28"/>
      <c r="C310" s="48"/>
      <c r="D310" s="48"/>
      <c r="E310" s="48"/>
      <c r="F310" s="8">
        <v>88000</v>
      </c>
      <c r="G310" s="14">
        <v>4449892.9843828902</v>
      </c>
      <c r="H310" s="14">
        <v>27480236.9003134</v>
      </c>
      <c r="I310" s="13"/>
      <c r="L310" s="14"/>
      <c r="M310" s="14"/>
    </row>
    <row r="311" spans="1:13" ht="13.5">
      <c r="A311" s="48"/>
      <c r="B311" s="28"/>
      <c r="C311" s="48"/>
      <c r="D311" s="48"/>
      <c r="E311" s="48"/>
      <c r="F311" s="8">
        <v>90000</v>
      </c>
      <c r="G311" s="14">
        <v>4448049.4743414903</v>
      </c>
      <c r="H311" s="14">
        <v>27480245.516872</v>
      </c>
      <c r="I311" s="13"/>
      <c r="L311" s="14"/>
      <c r="M311" s="14"/>
    </row>
    <row r="312" spans="1:13" ht="13.5">
      <c r="A312" s="48"/>
      <c r="B312" s="28"/>
      <c r="C312" s="48"/>
      <c r="D312" s="48"/>
      <c r="E312" s="48"/>
      <c r="F312" s="8">
        <v>92000</v>
      </c>
      <c r="G312" s="14">
        <v>4446215.2785256002</v>
      </c>
      <c r="H312" s="14">
        <v>27480396.584229801</v>
      </c>
      <c r="I312" s="13"/>
      <c r="L312" s="14"/>
      <c r="M312" s="14"/>
    </row>
    <row r="313" spans="1:13" ht="13.5">
      <c r="A313" s="48"/>
      <c r="B313" s="28"/>
      <c r="C313" s="48"/>
      <c r="D313" s="48"/>
      <c r="E313" s="48"/>
      <c r="F313" s="8">
        <v>94000</v>
      </c>
      <c r="G313" s="14">
        <v>4444409.3050782699</v>
      </c>
      <c r="H313" s="14">
        <v>27481239.148680799</v>
      </c>
      <c r="I313" s="13"/>
      <c r="L313" s="14"/>
      <c r="M313" s="14"/>
    </row>
    <row r="314" spans="1:13" ht="13.5">
      <c r="A314" s="48"/>
      <c r="B314" s="28"/>
      <c r="C314" s="48"/>
      <c r="D314" s="48"/>
      <c r="E314" s="48"/>
      <c r="F314" s="8">
        <v>96000</v>
      </c>
      <c r="G314" s="14">
        <v>4442733.8242252404</v>
      </c>
      <c r="H314" s="14">
        <v>27482301.024308302</v>
      </c>
      <c r="I314" s="13"/>
      <c r="L314" s="14"/>
      <c r="M314" s="14"/>
    </row>
    <row r="315" spans="1:13" ht="13.5">
      <c r="A315" s="48"/>
      <c r="B315" s="28"/>
      <c r="C315" s="48"/>
      <c r="D315" s="48"/>
      <c r="E315" s="48"/>
      <c r="F315" s="8">
        <v>98000</v>
      </c>
      <c r="G315" s="14">
        <v>4471428.3033543704</v>
      </c>
      <c r="H315" s="14">
        <v>27488256.560525302</v>
      </c>
      <c r="I315" s="13"/>
      <c r="L315" s="14"/>
      <c r="M315" s="14"/>
    </row>
    <row r="316" spans="1:13" ht="13.5">
      <c r="A316" s="48"/>
      <c r="B316" s="28"/>
      <c r="C316" s="48"/>
      <c r="D316" s="48"/>
      <c r="E316" s="48"/>
      <c r="F316" s="8">
        <v>100000</v>
      </c>
      <c r="G316" s="14">
        <v>4470008.1806817995</v>
      </c>
      <c r="H316" s="14">
        <v>27486884.876644999</v>
      </c>
      <c r="I316" s="13"/>
      <c r="L316" s="14"/>
      <c r="M316" s="14"/>
    </row>
    <row r="317" spans="1:13" ht="13.5">
      <c r="A317" s="48"/>
      <c r="B317" s="28"/>
      <c r="C317" s="48"/>
      <c r="D317" s="48"/>
      <c r="E317" s="48"/>
      <c r="F317" s="8">
        <v>102000</v>
      </c>
      <c r="G317" s="14">
        <v>4468337.2486613803</v>
      </c>
      <c r="H317" s="14">
        <v>27485824.5925746</v>
      </c>
      <c r="I317" s="13"/>
      <c r="L317" s="14"/>
      <c r="M317" s="14"/>
    </row>
    <row r="318" spans="1:13" ht="13.5">
      <c r="A318" s="48"/>
      <c r="B318" s="28"/>
      <c r="C318" s="48"/>
      <c r="D318" s="48"/>
      <c r="E318" s="48"/>
      <c r="F318" s="8">
        <v>104000</v>
      </c>
      <c r="G318" s="14">
        <v>4466718.0530210398</v>
      </c>
      <c r="H318" s="14">
        <v>27484690.968129601</v>
      </c>
      <c r="I318" s="13"/>
      <c r="L318" s="14"/>
      <c r="M318" s="14"/>
    </row>
    <row r="319" spans="1:13" ht="13.5">
      <c r="A319" s="48"/>
      <c r="B319" s="28"/>
      <c r="C319" s="48"/>
      <c r="D319" s="48"/>
      <c r="E319" s="48"/>
      <c r="F319" s="8">
        <v>106000</v>
      </c>
      <c r="G319" s="14">
        <v>4465447.8940568399</v>
      </c>
      <c r="H319" s="14">
        <v>27483236.0219584</v>
      </c>
      <c r="I319" s="13"/>
      <c r="L319" s="14"/>
      <c r="M319" s="14"/>
    </row>
    <row r="320" spans="1:13" ht="13.5">
      <c r="A320" s="48"/>
      <c r="B320" s="28"/>
      <c r="C320" s="48"/>
      <c r="D320" s="48"/>
      <c r="E320" s="48"/>
      <c r="F320" s="8">
        <v>108000</v>
      </c>
      <c r="G320" s="14">
        <v>4463724.1729038004</v>
      </c>
      <c r="H320" s="14">
        <v>27482407.165871602</v>
      </c>
      <c r="I320" s="13"/>
      <c r="L320" s="14"/>
      <c r="M320" s="14"/>
    </row>
    <row r="321" spans="1:13" ht="13.5">
      <c r="A321" s="48"/>
      <c r="B321" s="28"/>
      <c r="C321" s="48"/>
      <c r="D321" s="48"/>
      <c r="E321" s="48"/>
      <c r="F321" s="8">
        <v>110000</v>
      </c>
      <c r="G321" s="14">
        <v>4462113.1401710501</v>
      </c>
      <c r="H321" s="14">
        <v>27481520.602679301</v>
      </c>
      <c r="I321" s="13"/>
      <c r="L321" s="14"/>
      <c r="M321" s="14"/>
    </row>
    <row r="322" spans="1:13" ht="13.5">
      <c r="A322" s="48"/>
      <c r="B322" s="28"/>
      <c r="C322" s="48"/>
      <c r="D322" s="48"/>
      <c r="E322" s="48"/>
      <c r="F322" s="8">
        <v>112000</v>
      </c>
      <c r="G322" s="14">
        <v>4460482.5521340296</v>
      </c>
      <c r="H322" s="14">
        <v>27480546.560535099</v>
      </c>
      <c r="I322" s="13"/>
      <c r="L322" s="14"/>
      <c r="M322" s="14"/>
    </row>
    <row r="323" spans="1:13" ht="13.5">
      <c r="A323" s="48"/>
      <c r="B323" s="28"/>
      <c r="C323" s="48"/>
      <c r="D323" s="48"/>
      <c r="E323" s="48"/>
      <c r="F323" s="8">
        <v>114000</v>
      </c>
      <c r="G323" s="14">
        <v>4482505.4371880796</v>
      </c>
      <c r="H323" s="14">
        <v>27495105.830411401</v>
      </c>
      <c r="I323" s="13"/>
      <c r="L323" s="14"/>
      <c r="M323" s="14"/>
    </row>
    <row r="324" spans="1:13" ht="13.5">
      <c r="A324" s="48"/>
      <c r="B324" s="28"/>
      <c r="C324" s="48"/>
      <c r="D324" s="48"/>
      <c r="E324" s="48"/>
      <c r="F324" s="8">
        <v>116000</v>
      </c>
      <c r="G324" s="14">
        <v>4481101.5491890097</v>
      </c>
      <c r="H324" s="14">
        <v>27493681.556228101</v>
      </c>
      <c r="I324" s="13"/>
      <c r="L324" s="14"/>
      <c r="M324" s="14"/>
    </row>
    <row r="325" spans="1:13" ht="13.5">
      <c r="A325" s="48"/>
      <c r="B325" s="28"/>
      <c r="C325" s="48"/>
      <c r="D325" s="48"/>
      <c r="E325" s="48"/>
      <c r="F325" s="8">
        <v>118000</v>
      </c>
      <c r="G325" s="14">
        <v>4479291.0052428097</v>
      </c>
      <c r="H325" s="14">
        <v>27493082.075487599</v>
      </c>
      <c r="I325" s="13"/>
      <c r="L325" s="14"/>
      <c r="M325" s="14"/>
    </row>
    <row r="326" spans="1:13" ht="13.5">
      <c r="A326" s="48"/>
      <c r="B326" s="28"/>
      <c r="C326" s="48"/>
      <c r="D326" s="48"/>
      <c r="E326" s="48"/>
      <c r="F326" s="8">
        <v>120000</v>
      </c>
      <c r="G326" s="14">
        <v>4478355.9143392099</v>
      </c>
      <c r="H326" s="14">
        <v>27491871.839497302</v>
      </c>
      <c r="I326" s="13"/>
      <c r="L326" s="14"/>
      <c r="M326" s="14"/>
    </row>
    <row r="327" spans="1:13" ht="13.5">
      <c r="A327" s="48"/>
      <c r="B327" s="28"/>
      <c r="C327" s="48"/>
      <c r="D327" s="48"/>
      <c r="E327" s="48"/>
      <c r="F327" s="8">
        <v>122000</v>
      </c>
      <c r="G327" s="14">
        <v>4476488.80012039</v>
      </c>
      <c r="H327" s="14">
        <v>27491863.223453101</v>
      </c>
      <c r="I327" s="13"/>
      <c r="L327" s="14"/>
      <c r="M327" s="14"/>
    </row>
    <row r="328" spans="1:13" ht="13.5" customHeight="1">
      <c r="A328" s="48"/>
      <c r="B328" s="48" t="s">
        <v>43</v>
      </c>
      <c r="C328" s="48"/>
      <c r="D328" s="28" t="s">
        <v>40</v>
      </c>
      <c r="E328" s="48">
        <v>5</v>
      </c>
      <c r="F328" s="8">
        <v>0</v>
      </c>
      <c r="G328" s="14">
        <v>4476610.5376099003</v>
      </c>
      <c r="H328" s="14">
        <v>27490759.955448199</v>
      </c>
      <c r="I328" s="13"/>
      <c r="L328" s="14"/>
      <c r="M328" s="14"/>
    </row>
    <row r="329" spans="1:13" ht="13.5">
      <c r="A329" s="48"/>
      <c r="B329" s="48"/>
      <c r="C329" s="48"/>
      <c r="D329" s="28"/>
      <c r="E329" s="48"/>
      <c r="F329" s="8">
        <v>2000</v>
      </c>
      <c r="G329" s="14">
        <v>4474779.0852134097</v>
      </c>
      <c r="H329" s="14">
        <v>27490164.092518099</v>
      </c>
      <c r="I329" s="13"/>
      <c r="L329" s="14"/>
      <c r="M329" s="14"/>
    </row>
    <row r="330" spans="1:13" ht="13.5">
      <c r="A330" s="48"/>
      <c r="B330" s="48"/>
      <c r="C330" s="48"/>
      <c r="D330" s="28"/>
      <c r="E330" s="48"/>
      <c r="F330" s="8">
        <v>4000</v>
      </c>
      <c r="G330" s="14">
        <v>4473205.1095055798</v>
      </c>
      <c r="H330" s="14">
        <v>27489016.7755614</v>
      </c>
      <c r="I330" s="13"/>
      <c r="L330" s="14"/>
      <c r="M330" s="14"/>
    </row>
    <row r="331" spans="1:13" ht="13.5" customHeight="1">
      <c r="A331" s="48" t="s">
        <v>23</v>
      </c>
      <c r="B331" s="48"/>
      <c r="C331" s="48"/>
      <c r="D331" s="13"/>
      <c r="E331" s="13">
        <f>SUM(E167:E328)</f>
        <v>302</v>
      </c>
      <c r="F331" s="8"/>
      <c r="G331" s="13"/>
      <c r="H331" s="13"/>
      <c r="I331" s="13"/>
      <c r="L331" s="13"/>
      <c r="M331" s="13"/>
    </row>
    <row r="332" spans="1:13">
      <c r="A332" s="9"/>
      <c r="B332" s="9"/>
      <c r="C332" s="9"/>
      <c r="D332" s="9"/>
      <c r="E332" s="9"/>
      <c r="F332" s="10"/>
      <c r="G332" s="9"/>
      <c r="H332" s="9"/>
      <c r="I332" s="9"/>
    </row>
  </sheetData>
  <mergeCells count="34">
    <mergeCell ref="A6:A165"/>
    <mergeCell ref="A166:C166"/>
    <mergeCell ref="A167:A330"/>
    <mergeCell ref="A331:C331"/>
    <mergeCell ref="A3:A5"/>
    <mergeCell ref="B3:B5"/>
    <mergeCell ref="C3:C5"/>
    <mergeCell ref="D3:D5"/>
    <mergeCell ref="E3:E5"/>
    <mergeCell ref="D167:D265"/>
    <mergeCell ref="E167:E265"/>
    <mergeCell ref="B266:B327"/>
    <mergeCell ref="B6:B101"/>
    <mergeCell ref="C6:C165"/>
    <mergeCell ref="D6:D101"/>
    <mergeCell ref="E6:E101"/>
    <mergeCell ref="B102:B162"/>
    <mergeCell ref="D102:D162"/>
    <mergeCell ref="I3:I5"/>
    <mergeCell ref="A2:I2"/>
    <mergeCell ref="D266:D327"/>
    <mergeCell ref="E266:E327"/>
    <mergeCell ref="B328:B330"/>
    <mergeCell ref="D328:D330"/>
    <mergeCell ref="E328:E330"/>
    <mergeCell ref="E102:E162"/>
    <mergeCell ref="B163:B165"/>
    <mergeCell ref="D163:D165"/>
    <mergeCell ref="E163:E165"/>
    <mergeCell ref="B167:B265"/>
    <mergeCell ref="C167:C330"/>
    <mergeCell ref="F3:H3"/>
    <mergeCell ref="F4:F5"/>
    <mergeCell ref="G4:H4"/>
  </mergeCells>
  <phoneticPr fontId="1" type="noConversion"/>
  <printOptions horizontalCentered="1"/>
  <pageMargins left="0.62" right="0.59" top="0.74803149606299213" bottom="0.74803149606299213" header="0.31496062992125984" footer="0.31496062992125984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103"/>
  <sheetViews>
    <sheetView topLeftCell="A62" workbookViewId="0">
      <selection activeCell="A6" sqref="A6:I103"/>
    </sheetView>
  </sheetViews>
  <sheetFormatPr defaultRowHeight="12"/>
  <cols>
    <col min="1" max="1" width="5.5" style="6" customWidth="1"/>
    <col min="2" max="2" width="6.625" style="6" customWidth="1"/>
    <col min="3" max="3" width="10.125" style="6" customWidth="1"/>
    <col min="4" max="4" width="7.875" style="6" customWidth="1"/>
    <col min="5" max="5" width="9.75" style="6" customWidth="1"/>
    <col min="6" max="6" width="10.125" style="6" customWidth="1"/>
    <col min="7" max="8" width="14.625" style="6" customWidth="1"/>
    <col min="9" max="9" width="10" style="6" customWidth="1"/>
    <col min="10" max="11" width="9" style="6"/>
    <col min="12" max="12" width="9.875" style="6" customWidth="1"/>
    <col min="13" max="16384" width="9" style="6"/>
  </cols>
  <sheetData>
    <row r="2" spans="1:13" ht="39" customHeight="1">
      <c r="A2" s="49" t="s">
        <v>51</v>
      </c>
      <c r="B2" s="49"/>
      <c r="C2" s="49"/>
      <c r="D2" s="49"/>
      <c r="E2" s="49"/>
      <c r="F2" s="49"/>
      <c r="G2" s="49"/>
      <c r="H2" s="49"/>
      <c r="I2" s="49"/>
    </row>
    <row r="3" spans="1:13">
      <c r="A3" s="48" t="s">
        <v>0</v>
      </c>
      <c r="B3" s="48" t="s">
        <v>1</v>
      </c>
      <c r="C3" s="48" t="s">
        <v>2</v>
      </c>
      <c r="D3" s="48" t="s">
        <v>3</v>
      </c>
      <c r="E3" s="48" t="s">
        <v>4</v>
      </c>
      <c r="F3" s="48" t="s">
        <v>9</v>
      </c>
      <c r="G3" s="48"/>
      <c r="H3" s="48"/>
      <c r="I3" s="48" t="s">
        <v>48</v>
      </c>
    </row>
    <row r="4" spans="1:13">
      <c r="A4" s="48"/>
      <c r="B4" s="48"/>
      <c r="C4" s="48"/>
      <c r="D4" s="48"/>
      <c r="E4" s="48"/>
      <c r="F4" s="48" t="s">
        <v>5</v>
      </c>
      <c r="G4" s="48" t="s">
        <v>6</v>
      </c>
      <c r="H4" s="48"/>
      <c r="I4" s="48"/>
    </row>
    <row r="5" spans="1:13">
      <c r="A5" s="48"/>
      <c r="B5" s="48"/>
      <c r="C5" s="48"/>
      <c r="D5" s="48"/>
      <c r="E5" s="48"/>
      <c r="F5" s="48"/>
      <c r="G5" s="13" t="s">
        <v>7</v>
      </c>
      <c r="H5" s="13" t="s">
        <v>8</v>
      </c>
      <c r="I5" s="48"/>
    </row>
    <row r="6" spans="1:13" ht="13.5" customHeight="1">
      <c r="A6" s="48" t="s">
        <v>44</v>
      </c>
      <c r="B6" s="28" t="s">
        <v>45</v>
      </c>
      <c r="C6" s="48" t="s">
        <v>24</v>
      </c>
      <c r="D6" s="28" t="s">
        <v>47</v>
      </c>
      <c r="E6" s="48">
        <v>90</v>
      </c>
      <c r="F6" s="13">
        <v>0</v>
      </c>
      <c r="G6" s="14">
        <v>4392354.7353202002</v>
      </c>
      <c r="H6" s="14">
        <v>27497656.763102401</v>
      </c>
      <c r="I6" s="11"/>
      <c r="L6" s="14"/>
      <c r="M6" s="14"/>
    </row>
    <row r="7" spans="1:13" ht="13.5">
      <c r="A7" s="48"/>
      <c r="B7" s="28"/>
      <c r="C7" s="48"/>
      <c r="D7" s="28"/>
      <c r="E7" s="48"/>
      <c r="F7" s="8">
        <v>2000</v>
      </c>
      <c r="G7" s="14">
        <v>4390528.1321152197</v>
      </c>
      <c r="H7" s="14">
        <v>27497000.265015598</v>
      </c>
      <c r="I7" s="11"/>
      <c r="L7" s="14"/>
      <c r="M7" s="14"/>
    </row>
    <row r="8" spans="1:13" ht="13.5">
      <c r="A8" s="48"/>
      <c r="B8" s="28"/>
      <c r="C8" s="48"/>
      <c r="D8" s="28"/>
      <c r="E8" s="48"/>
      <c r="F8" s="13">
        <v>4000</v>
      </c>
      <c r="G8" s="14">
        <v>4396335.4648031797</v>
      </c>
      <c r="H8" s="14">
        <v>27497426.708035301</v>
      </c>
      <c r="I8" s="11"/>
      <c r="L8" s="14"/>
      <c r="M8" s="14"/>
    </row>
    <row r="9" spans="1:13" ht="13.5">
      <c r="A9" s="48"/>
      <c r="B9" s="28"/>
      <c r="C9" s="48"/>
      <c r="D9" s="28"/>
      <c r="E9" s="48"/>
      <c r="F9" s="8">
        <v>6000</v>
      </c>
      <c r="G9" s="14">
        <v>4394346.9449395696</v>
      </c>
      <c r="H9" s="14">
        <v>27497640.691100098</v>
      </c>
      <c r="I9" s="11"/>
      <c r="L9" s="14"/>
      <c r="M9" s="14"/>
    </row>
    <row r="10" spans="1:13" ht="13.5">
      <c r="A10" s="48"/>
      <c r="B10" s="28"/>
      <c r="C10" s="48"/>
      <c r="D10" s="28"/>
      <c r="E10" s="48"/>
      <c r="F10" s="13">
        <v>8000</v>
      </c>
      <c r="G10" s="14">
        <v>4403852.9384243097</v>
      </c>
      <c r="H10" s="14">
        <v>27496218.012395602</v>
      </c>
      <c r="I10" s="11"/>
      <c r="L10" s="14"/>
      <c r="M10" s="14"/>
    </row>
    <row r="11" spans="1:13" ht="13.5">
      <c r="A11" s="48"/>
      <c r="B11" s="28"/>
      <c r="C11" s="48"/>
      <c r="D11" s="28"/>
      <c r="E11" s="48"/>
      <c r="F11" s="8">
        <v>10000</v>
      </c>
      <c r="G11" s="14">
        <v>4402021.21883626</v>
      </c>
      <c r="H11" s="14">
        <v>27496730.873973198</v>
      </c>
      <c r="I11" s="11"/>
      <c r="L11" s="14"/>
      <c r="M11" s="14"/>
    </row>
    <row r="12" spans="1:13" ht="13.5">
      <c r="A12" s="48"/>
      <c r="B12" s="28"/>
      <c r="C12" s="48"/>
      <c r="D12" s="28"/>
      <c r="E12" s="48"/>
      <c r="F12" s="13">
        <v>12000</v>
      </c>
      <c r="G12" s="14">
        <v>4400126.6231624195</v>
      </c>
      <c r="H12" s="14">
        <v>27497280.1823318</v>
      </c>
      <c r="I12" s="11"/>
      <c r="L12" s="14"/>
      <c r="M12" s="14"/>
    </row>
    <row r="13" spans="1:13" ht="13.5">
      <c r="A13" s="48"/>
      <c r="B13" s="28"/>
      <c r="C13" s="48"/>
      <c r="D13" s="28"/>
      <c r="E13" s="48"/>
      <c r="F13" s="8">
        <v>14000</v>
      </c>
      <c r="G13" s="14">
        <v>4398204.8090299703</v>
      </c>
      <c r="H13" s="14">
        <v>27497831.867749799</v>
      </c>
      <c r="I13" s="11"/>
      <c r="L13" s="14"/>
      <c r="M13" s="14"/>
    </row>
    <row r="14" spans="1:13" ht="13.5">
      <c r="A14" s="48"/>
      <c r="B14" s="28"/>
      <c r="C14" s="48"/>
      <c r="D14" s="28"/>
      <c r="E14" s="48"/>
      <c r="F14" s="13">
        <v>16000</v>
      </c>
      <c r="G14" s="14">
        <v>4414502.0664226701</v>
      </c>
      <c r="H14" s="14">
        <v>27493605.341402698</v>
      </c>
      <c r="I14" s="11"/>
      <c r="L14" s="14"/>
      <c r="M14" s="14"/>
    </row>
    <row r="15" spans="1:13" ht="13.5">
      <c r="A15" s="48"/>
      <c r="B15" s="28"/>
      <c r="C15" s="48"/>
      <c r="D15" s="28"/>
      <c r="E15" s="48"/>
      <c r="F15" s="8">
        <v>18000</v>
      </c>
      <c r="G15" s="14">
        <v>4412673.1277181804</v>
      </c>
      <c r="H15" s="14">
        <v>27493081.427722901</v>
      </c>
      <c r="I15" s="11"/>
      <c r="L15" s="14"/>
      <c r="M15" s="14"/>
    </row>
    <row r="16" spans="1:13" ht="13.5">
      <c r="A16" s="48"/>
      <c r="B16" s="28"/>
      <c r="C16" s="48"/>
      <c r="D16" s="28"/>
      <c r="E16" s="48"/>
      <c r="F16" s="13">
        <v>20000</v>
      </c>
      <c r="G16" s="14">
        <v>4410738.4856422199</v>
      </c>
      <c r="H16" s="14">
        <v>27492890.043938499</v>
      </c>
      <c r="I16" s="11"/>
      <c r="L16" s="14"/>
      <c r="M16" s="14"/>
    </row>
    <row r="17" spans="1:13" ht="13.5">
      <c r="A17" s="48"/>
      <c r="B17" s="28"/>
      <c r="C17" s="48"/>
      <c r="D17" s="28"/>
      <c r="E17" s="48"/>
      <c r="F17" s="8">
        <v>22000</v>
      </c>
      <c r="G17" s="14">
        <v>4409306.9051344199</v>
      </c>
      <c r="H17" s="14">
        <v>27493995.2598521</v>
      </c>
      <c r="I17" s="11"/>
      <c r="L17" s="14"/>
      <c r="M17" s="14"/>
    </row>
    <row r="18" spans="1:13" ht="13.5">
      <c r="A18" s="48"/>
      <c r="B18" s="28"/>
      <c r="C18" s="48"/>
      <c r="D18" s="28"/>
      <c r="E18" s="48"/>
      <c r="F18" s="13">
        <v>24000</v>
      </c>
      <c r="G18" s="14">
        <v>4407363.8046752103</v>
      </c>
      <c r="H18" s="14">
        <v>27494467.435425799</v>
      </c>
      <c r="I18" s="11"/>
      <c r="L18" s="14"/>
      <c r="M18" s="14"/>
    </row>
    <row r="19" spans="1:13" ht="13.5">
      <c r="A19" s="48"/>
      <c r="B19" s="28"/>
      <c r="C19" s="48"/>
      <c r="D19" s="28"/>
      <c r="E19" s="48"/>
      <c r="F19" s="8">
        <v>26000</v>
      </c>
      <c r="G19" s="14">
        <v>4405704.09944198</v>
      </c>
      <c r="H19" s="14">
        <v>27495534.973772898</v>
      </c>
      <c r="I19" s="11"/>
      <c r="L19" s="14"/>
      <c r="M19" s="14"/>
    </row>
    <row r="20" spans="1:13" ht="13.5">
      <c r="A20" s="48"/>
      <c r="B20" s="28"/>
      <c r="C20" s="48"/>
      <c r="D20" s="28"/>
      <c r="E20" s="48"/>
      <c r="F20" s="13">
        <v>28000</v>
      </c>
      <c r="G20" s="14">
        <v>4424111.0974661801</v>
      </c>
      <c r="H20" s="14">
        <v>27494739.4373312</v>
      </c>
      <c r="I20" s="11"/>
      <c r="L20" s="14"/>
      <c r="M20" s="14"/>
    </row>
    <row r="21" spans="1:13" ht="13.5">
      <c r="A21" s="48"/>
      <c r="B21" s="28"/>
      <c r="C21" s="48"/>
      <c r="D21" s="28"/>
      <c r="E21" s="48"/>
      <c r="F21" s="8">
        <v>30000</v>
      </c>
      <c r="G21" s="14">
        <v>4422119.64680003</v>
      </c>
      <c r="H21" s="14">
        <v>27494843.828340899</v>
      </c>
      <c r="I21" s="11"/>
      <c r="L21" s="14"/>
      <c r="M21" s="14"/>
    </row>
    <row r="22" spans="1:13" ht="13.5">
      <c r="A22" s="48"/>
      <c r="B22" s="28"/>
      <c r="C22" s="48"/>
      <c r="D22" s="28"/>
      <c r="E22" s="48"/>
      <c r="F22" s="13">
        <v>32000</v>
      </c>
      <c r="G22" s="14">
        <v>4420282.3800822999</v>
      </c>
      <c r="H22" s="14">
        <v>27494324.715979598</v>
      </c>
      <c r="I22" s="11"/>
      <c r="L22" s="14"/>
      <c r="M22" s="14"/>
    </row>
    <row r="23" spans="1:13" ht="13.5">
      <c r="A23" s="48"/>
      <c r="B23" s="28"/>
      <c r="C23" s="48"/>
      <c r="D23" s="28"/>
      <c r="E23" s="48"/>
      <c r="F23" s="8">
        <v>34000</v>
      </c>
      <c r="G23" s="14">
        <v>4418300.3548387997</v>
      </c>
      <c r="H23" s="14">
        <v>27494489.6004637</v>
      </c>
      <c r="I23" s="11"/>
      <c r="L23" s="14"/>
      <c r="M23" s="14"/>
    </row>
    <row r="24" spans="1:13" ht="13.5">
      <c r="A24" s="48"/>
      <c r="B24" s="28"/>
      <c r="C24" s="48"/>
      <c r="D24" s="28"/>
      <c r="E24" s="48"/>
      <c r="F24" s="13">
        <v>36000</v>
      </c>
      <c r="G24" s="14">
        <v>4416315.08305002</v>
      </c>
      <c r="H24" s="14">
        <v>27494369.307491999</v>
      </c>
      <c r="I24" s="11"/>
      <c r="L24" s="14"/>
      <c r="M24" s="14"/>
    </row>
    <row r="25" spans="1:13" ht="13.5">
      <c r="A25" s="48"/>
      <c r="B25" s="28"/>
      <c r="C25" s="48"/>
      <c r="D25" s="28"/>
      <c r="E25" s="48"/>
      <c r="F25" s="8">
        <v>38000</v>
      </c>
      <c r="G25" s="14">
        <v>4434981.1717990702</v>
      </c>
      <c r="H25" s="14">
        <v>27497042.565130901</v>
      </c>
      <c r="I25" s="11"/>
      <c r="L25" s="14"/>
      <c r="M25" s="14"/>
    </row>
    <row r="26" spans="1:13" ht="13.5">
      <c r="A26" s="48"/>
      <c r="B26" s="28"/>
      <c r="C26" s="48"/>
      <c r="D26" s="28"/>
      <c r="E26" s="48"/>
      <c r="F26" s="13">
        <v>40000</v>
      </c>
      <c r="G26" s="14">
        <v>4433136.9442010503</v>
      </c>
      <c r="H26" s="14">
        <v>27496757.353925101</v>
      </c>
      <c r="I26" s="11"/>
      <c r="L26" s="14"/>
      <c r="M26" s="14"/>
    </row>
    <row r="27" spans="1:13" ht="13.5">
      <c r="A27" s="48"/>
      <c r="B27" s="28"/>
      <c r="C27" s="48"/>
      <c r="D27" s="28"/>
      <c r="E27" s="48"/>
      <c r="F27" s="8">
        <v>42000</v>
      </c>
      <c r="G27" s="14">
        <v>4431404.3837035103</v>
      </c>
      <c r="H27" s="14">
        <v>27495817.242408201</v>
      </c>
      <c r="I27" s="11"/>
      <c r="L27" s="14"/>
      <c r="M27" s="14"/>
    </row>
    <row r="28" spans="1:13" ht="13.5">
      <c r="A28" s="48"/>
      <c r="B28" s="28"/>
      <c r="C28" s="48"/>
      <c r="D28" s="28"/>
      <c r="E28" s="48"/>
      <c r="F28" s="13">
        <v>44000</v>
      </c>
      <c r="G28" s="14">
        <v>4429998.0389898904</v>
      </c>
      <c r="H28" s="14">
        <v>27494494.079186201</v>
      </c>
      <c r="I28" s="11"/>
      <c r="L28" s="14"/>
      <c r="M28" s="14"/>
    </row>
    <row r="29" spans="1:13" ht="13.5">
      <c r="A29" s="48"/>
      <c r="B29" s="28"/>
      <c r="C29" s="48"/>
      <c r="D29" s="28"/>
      <c r="E29" s="48"/>
      <c r="F29" s="8">
        <v>46000</v>
      </c>
      <c r="G29" s="14">
        <v>4428050.7926220102</v>
      </c>
      <c r="H29" s="14">
        <v>27494330.3968453</v>
      </c>
      <c r="I29" s="11"/>
      <c r="L29" s="14"/>
      <c r="M29" s="14"/>
    </row>
    <row r="30" spans="1:13" ht="13.5">
      <c r="A30" s="48"/>
      <c r="B30" s="28"/>
      <c r="C30" s="48"/>
      <c r="D30" s="28"/>
      <c r="E30" s="48"/>
      <c r="F30" s="13">
        <v>48000</v>
      </c>
      <c r="G30" s="14">
        <v>4426055.0208135601</v>
      </c>
      <c r="H30" s="14">
        <v>27494402.7551535</v>
      </c>
      <c r="I30" s="11"/>
      <c r="L30" s="14"/>
      <c r="M30" s="14"/>
    </row>
    <row r="31" spans="1:13" ht="13.5">
      <c r="A31" s="48"/>
      <c r="B31" s="28"/>
      <c r="C31" s="48"/>
      <c r="D31" s="28"/>
      <c r="E31" s="48"/>
      <c r="F31" s="8">
        <v>50000</v>
      </c>
      <c r="G31" s="14">
        <v>4448687.2575891996</v>
      </c>
      <c r="H31" s="14">
        <v>27500191.567113299</v>
      </c>
      <c r="I31" s="11"/>
      <c r="L31" s="14"/>
      <c r="M31" s="14"/>
    </row>
    <row r="32" spans="1:13" ht="13.5">
      <c r="A32" s="48"/>
      <c r="B32" s="28"/>
      <c r="C32" s="48"/>
      <c r="D32" s="28"/>
      <c r="E32" s="48"/>
      <c r="F32" s="13">
        <v>52000</v>
      </c>
      <c r="G32" s="14">
        <v>4446859.0535606397</v>
      </c>
      <c r="H32" s="14">
        <v>27500235.683663201</v>
      </c>
      <c r="I32" s="11"/>
      <c r="L32" s="14"/>
      <c r="M32" s="14"/>
    </row>
    <row r="33" spans="1:13" ht="13.5">
      <c r="A33" s="48"/>
      <c r="B33" s="28"/>
      <c r="C33" s="48"/>
      <c r="D33" s="28"/>
      <c r="E33" s="48"/>
      <c r="F33" s="8">
        <v>54000</v>
      </c>
      <c r="G33" s="14">
        <v>4445338.2438547397</v>
      </c>
      <c r="H33" s="14">
        <v>27498936.784961</v>
      </c>
      <c r="I33" s="11"/>
      <c r="L33" s="14"/>
      <c r="M33" s="14"/>
    </row>
    <row r="34" spans="1:13" ht="13.5">
      <c r="A34" s="48"/>
      <c r="B34" s="28"/>
      <c r="C34" s="48"/>
      <c r="D34" s="28"/>
      <c r="E34" s="48"/>
      <c r="F34" s="13">
        <v>56000</v>
      </c>
      <c r="G34" s="14">
        <v>4443528.0481638899</v>
      </c>
      <c r="H34" s="14">
        <v>27498348.169536799</v>
      </c>
      <c r="I34" s="11"/>
      <c r="L34" s="14"/>
      <c r="M34" s="14"/>
    </row>
    <row r="35" spans="1:13" ht="13.5">
      <c r="A35" s="48"/>
      <c r="B35" s="28"/>
      <c r="C35" s="48"/>
      <c r="D35" s="28"/>
      <c r="E35" s="48"/>
      <c r="F35" s="8">
        <v>58000</v>
      </c>
      <c r="G35" s="14">
        <v>4441889.2302385699</v>
      </c>
      <c r="H35" s="14">
        <v>27497248.702996802</v>
      </c>
      <c r="I35" s="11"/>
      <c r="L35" s="14"/>
      <c r="M35" s="14"/>
    </row>
    <row r="36" spans="1:13" ht="13.5">
      <c r="A36" s="48"/>
      <c r="B36" s="28"/>
      <c r="C36" s="48"/>
      <c r="D36" s="28"/>
      <c r="E36" s="48"/>
      <c r="F36" s="13">
        <v>60000</v>
      </c>
      <c r="G36" s="14">
        <v>4440183.5441002604</v>
      </c>
      <c r="H36" s="14">
        <v>27496461.1862409</v>
      </c>
      <c r="I36" s="11"/>
      <c r="L36" s="14"/>
      <c r="M36" s="14"/>
    </row>
    <row r="37" spans="1:13" ht="13.5">
      <c r="A37" s="48"/>
      <c r="B37" s="28"/>
      <c r="C37" s="48"/>
      <c r="D37" s="28"/>
      <c r="E37" s="48"/>
      <c r="F37" s="8">
        <v>62000</v>
      </c>
      <c r="G37" s="14">
        <v>4438603.7038652599</v>
      </c>
      <c r="H37" s="14">
        <v>27495682.117913101</v>
      </c>
      <c r="I37" s="11"/>
      <c r="L37" s="14"/>
      <c r="M37" s="14"/>
    </row>
    <row r="38" spans="1:13" ht="13.5">
      <c r="A38" s="48"/>
      <c r="B38" s="28"/>
      <c r="C38" s="48"/>
      <c r="D38" s="28"/>
      <c r="E38" s="48"/>
      <c r="F38" s="13">
        <v>64000</v>
      </c>
      <c r="G38" s="14">
        <v>4436918.8485731101</v>
      </c>
      <c r="H38" s="14">
        <v>27496738.7771517</v>
      </c>
      <c r="I38" s="11"/>
      <c r="L38" s="14"/>
      <c r="M38" s="14"/>
    </row>
    <row r="39" spans="1:13" ht="13.5">
      <c r="A39" s="48"/>
      <c r="B39" s="28"/>
      <c r="C39" s="48"/>
      <c r="D39" s="28"/>
      <c r="E39" s="48"/>
      <c r="F39" s="8">
        <v>66000</v>
      </c>
      <c r="G39" s="14">
        <v>4466703.2931590099</v>
      </c>
      <c r="H39" s="14">
        <v>27498239.1924266</v>
      </c>
      <c r="I39" s="11"/>
      <c r="L39" s="14"/>
      <c r="M39" s="14"/>
    </row>
    <row r="40" spans="1:13" ht="13.5">
      <c r="A40" s="48"/>
      <c r="B40" s="28"/>
      <c r="C40" s="48"/>
      <c r="D40" s="28"/>
      <c r="E40" s="48"/>
      <c r="F40" s="13">
        <v>68000</v>
      </c>
      <c r="G40" s="14">
        <v>4465101.4420390297</v>
      </c>
      <c r="H40" s="14">
        <v>27499412.125762101</v>
      </c>
      <c r="I40" s="11"/>
      <c r="L40" s="14"/>
      <c r="M40" s="14"/>
    </row>
    <row r="41" spans="1:13" ht="13.5">
      <c r="A41" s="48"/>
      <c r="B41" s="28"/>
      <c r="C41" s="48"/>
      <c r="D41" s="28"/>
      <c r="E41" s="48"/>
      <c r="F41" s="8">
        <v>70000</v>
      </c>
      <c r="G41" s="14">
        <v>4463424.1072029201</v>
      </c>
      <c r="H41" s="14">
        <v>27500501.413532902</v>
      </c>
      <c r="I41" s="11"/>
      <c r="L41" s="14"/>
      <c r="M41" s="14"/>
    </row>
    <row r="42" spans="1:13" ht="13.5">
      <c r="A42" s="48"/>
      <c r="B42" s="28"/>
      <c r="C42" s="48"/>
      <c r="D42" s="28"/>
      <c r="E42" s="48"/>
      <c r="F42" s="13">
        <v>72000</v>
      </c>
      <c r="G42" s="14">
        <v>4461645.7087118104</v>
      </c>
      <c r="H42" s="14">
        <v>27501282.5328996</v>
      </c>
      <c r="I42" s="11"/>
      <c r="L42" s="14"/>
      <c r="M42" s="14"/>
    </row>
    <row r="43" spans="1:13" ht="13.5">
      <c r="A43" s="48"/>
      <c r="B43" s="28"/>
      <c r="C43" s="48"/>
      <c r="D43" s="28"/>
      <c r="E43" s="48"/>
      <c r="F43" s="8">
        <v>74000</v>
      </c>
      <c r="G43" s="14">
        <v>4459649.05209566</v>
      </c>
      <c r="H43" s="14">
        <v>27501398.1285621</v>
      </c>
      <c r="I43" s="11"/>
      <c r="L43" s="14"/>
      <c r="M43" s="14"/>
    </row>
    <row r="44" spans="1:13" ht="13.5">
      <c r="A44" s="48"/>
      <c r="B44" s="28"/>
      <c r="C44" s="48"/>
      <c r="D44" s="28"/>
      <c r="E44" s="48"/>
      <c r="F44" s="13">
        <v>76000</v>
      </c>
      <c r="G44" s="14">
        <v>4457652.3954795003</v>
      </c>
      <c r="H44" s="14">
        <v>27501513.7242245</v>
      </c>
      <c r="I44" s="11"/>
      <c r="L44" s="14"/>
      <c r="M44" s="14"/>
    </row>
    <row r="45" spans="1:13" ht="13.5">
      <c r="A45" s="48"/>
      <c r="B45" s="28"/>
      <c r="C45" s="48"/>
      <c r="D45" s="28"/>
      <c r="E45" s="48"/>
      <c r="F45" s="8">
        <v>78000</v>
      </c>
      <c r="G45" s="14">
        <v>4456180.5121654496</v>
      </c>
      <c r="H45" s="14">
        <v>27502713.8118186</v>
      </c>
      <c r="I45" s="11"/>
      <c r="L45" s="14"/>
      <c r="M45" s="14"/>
    </row>
    <row r="46" spans="1:13" ht="13.5">
      <c r="A46" s="48"/>
      <c r="B46" s="28"/>
      <c r="C46" s="48"/>
      <c r="D46" s="28"/>
      <c r="E46" s="48"/>
      <c r="F46" s="13">
        <v>80000</v>
      </c>
      <c r="G46" s="14">
        <v>4454299.0168957599</v>
      </c>
      <c r="H46" s="14">
        <v>27502082.574955098</v>
      </c>
      <c r="I46" s="11"/>
      <c r="L46" s="14"/>
      <c r="M46" s="14"/>
    </row>
    <row r="47" spans="1:13" ht="13.5">
      <c r="A47" s="48"/>
      <c r="B47" s="28"/>
      <c r="C47" s="48"/>
      <c r="D47" s="28"/>
      <c r="E47" s="48"/>
      <c r="F47" s="8">
        <v>82000</v>
      </c>
      <c r="G47" s="14">
        <v>4452372.9807143696</v>
      </c>
      <c r="H47" s="14">
        <v>27501621.7380003</v>
      </c>
      <c r="I47" s="11"/>
      <c r="L47" s="14"/>
      <c r="M47" s="14"/>
    </row>
    <row r="48" spans="1:13" ht="13.5">
      <c r="A48" s="48"/>
      <c r="B48" s="28"/>
      <c r="C48" s="48"/>
      <c r="D48" s="28"/>
      <c r="E48" s="48"/>
      <c r="F48" s="13">
        <v>84000</v>
      </c>
      <c r="G48" s="14">
        <v>4450496.4980392</v>
      </c>
      <c r="H48" s="14">
        <v>27501044.004204299</v>
      </c>
      <c r="I48" s="11"/>
      <c r="L48" s="14"/>
      <c r="M48" s="14"/>
    </row>
    <row r="49" spans="1:13" ht="13.5">
      <c r="A49" s="48"/>
      <c r="B49" s="28"/>
      <c r="C49" s="48"/>
      <c r="D49" s="28"/>
      <c r="E49" s="48"/>
      <c r="F49" s="8">
        <v>86000</v>
      </c>
      <c r="G49" s="14">
        <v>4471081.3659973498</v>
      </c>
      <c r="H49" s="14">
        <v>27494879.909937698</v>
      </c>
      <c r="I49" s="11"/>
      <c r="L49" s="14"/>
      <c r="M49" s="14"/>
    </row>
    <row r="50" spans="1:13" ht="13.5">
      <c r="A50" s="48"/>
      <c r="B50" s="28"/>
      <c r="C50" s="48"/>
      <c r="D50" s="28"/>
      <c r="E50" s="48"/>
      <c r="F50" s="13">
        <v>88000</v>
      </c>
      <c r="G50" s="14">
        <v>4469311.8945413604</v>
      </c>
      <c r="H50" s="14">
        <v>27495208.950633299</v>
      </c>
      <c r="I50" s="11"/>
      <c r="L50" s="14"/>
      <c r="M50" s="14"/>
    </row>
    <row r="51" spans="1:13" ht="13.5">
      <c r="A51" s="48"/>
      <c r="B51" s="28"/>
      <c r="C51" s="48"/>
      <c r="D51" s="28"/>
      <c r="E51" s="48"/>
      <c r="F51" s="8">
        <v>90000</v>
      </c>
      <c r="G51" s="14">
        <v>4467969.8351614997</v>
      </c>
      <c r="H51" s="14">
        <v>27496691.811591301</v>
      </c>
      <c r="I51" s="11"/>
      <c r="L51" s="14"/>
      <c r="M51" s="14"/>
    </row>
    <row r="52" spans="1:13" ht="13.5">
      <c r="A52" s="48"/>
      <c r="B52" s="28"/>
      <c r="C52" s="48"/>
      <c r="D52" s="28"/>
      <c r="E52" s="48"/>
      <c r="F52" s="13">
        <v>92000</v>
      </c>
      <c r="G52" s="14">
        <v>4472732.5157868303</v>
      </c>
      <c r="H52" s="14">
        <v>27494607.1621603</v>
      </c>
      <c r="I52" s="11"/>
      <c r="L52" s="14"/>
      <c r="M52" s="14"/>
    </row>
    <row r="53" spans="1:13" ht="13.5">
      <c r="A53" s="48"/>
      <c r="B53" s="28"/>
      <c r="C53" s="48"/>
      <c r="D53" s="28"/>
      <c r="E53" s="48"/>
      <c r="F53" s="8">
        <v>94000</v>
      </c>
      <c r="G53" s="14">
        <v>4473749.3260947503</v>
      </c>
      <c r="H53" s="14">
        <v>27493102.777195901</v>
      </c>
      <c r="I53" s="11"/>
      <c r="L53" s="14"/>
      <c r="M53" s="14"/>
    </row>
    <row r="54" spans="1:13" ht="13.5">
      <c r="A54" s="48"/>
      <c r="B54" s="28"/>
      <c r="C54" s="48"/>
      <c r="D54" s="28"/>
      <c r="E54" s="48"/>
      <c r="F54" s="13">
        <v>96000</v>
      </c>
      <c r="G54" s="14">
        <v>4474885.2690572999</v>
      </c>
      <c r="H54" s="14">
        <v>27491795.607714701</v>
      </c>
      <c r="I54" s="11"/>
      <c r="L54" s="14"/>
      <c r="M54" s="14"/>
    </row>
    <row r="55" spans="1:13" ht="13.5" customHeight="1">
      <c r="A55" s="48" t="s">
        <v>23</v>
      </c>
      <c r="B55" s="48"/>
      <c r="C55" s="48"/>
      <c r="D55" s="13"/>
      <c r="E55" s="13">
        <f>SUM(E6)</f>
        <v>90</v>
      </c>
      <c r="F55" s="8"/>
      <c r="G55" s="7"/>
      <c r="H55" s="7"/>
      <c r="I55" s="11"/>
      <c r="L55" s="7"/>
      <c r="M55" s="7"/>
    </row>
    <row r="56" spans="1:13" ht="12" customHeight="1">
      <c r="A56" s="48" t="s">
        <v>53</v>
      </c>
      <c r="B56" s="28" t="s">
        <v>49</v>
      </c>
      <c r="C56" s="48" t="s">
        <v>25</v>
      </c>
      <c r="D56" s="48" t="s">
        <v>46</v>
      </c>
      <c r="E56" s="48">
        <v>90</v>
      </c>
      <c r="F56" s="8">
        <v>0</v>
      </c>
      <c r="G56" s="14">
        <v>4393506.1110085696</v>
      </c>
      <c r="H56" s="14">
        <v>27494879.1877723</v>
      </c>
      <c r="I56" s="11"/>
      <c r="L56" s="14"/>
      <c r="M56" s="14"/>
    </row>
    <row r="57" spans="1:13" ht="13.5">
      <c r="A57" s="48"/>
      <c r="B57" s="28"/>
      <c r="C57" s="48"/>
      <c r="D57" s="48"/>
      <c r="E57" s="48"/>
      <c r="F57" s="8">
        <v>2000</v>
      </c>
      <c r="G57" s="14">
        <v>4395357.1591079701</v>
      </c>
      <c r="H57" s="14">
        <v>27494265.089251801</v>
      </c>
      <c r="I57" s="11"/>
      <c r="L57" s="14"/>
      <c r="M57" s="14"/>
    </row>
    <row r="58" spans="1:13" ht="13.5">
      <c r="A58" s="48"/>
      <c r="B58" s="28"/>
      <c r="C58" s="48"/>
      <c r="D58" s="48"/>
      <c r="E58" s="48"/>
      <c r="F58" s="8">
        <v>4000</v>
      </c>
      <c r="G58" s="14">
        <v>4399083.4912056401</v>
      </c>
      <c r="H58" s="14">
        <v>27493751.9965555</v>
      </c>
      <c r="I58" s="11"/>
      <c r="L58" s="14"/>
      <c r="M58" s="14"/>
    </row>
    <row r="59" spans="1:13" ht="13.5">
      <c r="A59" s="48"/>
      <c r="B59" s="28"/>
      <c r="C59" s="48"/>
      <c r="D59" s="48"/>
      <c r="E59" s="48"/>
      <c r="F59" s="8">
        <v>6000</v>
      </c>
      <c r="G59" s="14">
        <v>4397127.6131774196</v>
      </c>
      <c r="H59" s="14">
        <v>27493839.625510599</v>
      </c>
      <c r="I59" s="11"/>
      <c r="L59" s="14"/>
      <c r="M59" s="14"/>
    </row>
    <row r="60" spans="1:13" ht="13.5">
      <c r="A60" s="48"/>
      <c r="B60" s="28"/>
      <c r="C60" s="48"/>
      <c r="D60" s="48"/>
      <c r="E60" s="48"/>
      <c r="F60" s="8">
        <v>8000</v>
      </c>
      <c r="G60" s="14">
        <v>4400900.8888857001</v>
      </c>
      <c r="H60" s="14">
        <v>27493045.8663905</v>
      </c>
      <c r="I60" s="11"/>
      <c r="L60" s="14"/>
      <c r="M60" s="14"/>
    </row>
    <row r="61" spans="1:13" ht="13.5">
      <c r="A61" s="48"/>
      <c r="B61" s="28"/>
      <c r="C61" s="48"/>
      <c r="D61" s="48"/>
      <c r="E61" s="48"/>
      <c r="F61" s="8">
        <v>10000</v>
      </c>
      <c r="G61" s="14">
        <v>4404722.1337916497</v>
      </c>
      <c r="H61" s="14">
        <v>27492177.3870681</v>
      </c>
      <c r="I61" s="11"/>
      <c r="L61" s="14"/>
      <c r="M61" s="14"/>
    </row>
    <row r="62" spans="1:13" ht="13.5">
      <c r="A62" s="48"/>
      <c r="B62" s="28"/>
      <c r="C62" s="48"/>
      <c r="D62" s="48"/>
      <c r="E62" s="48"/>
      <c r="F62" s="8">
        <v>12000</v>
      </c>
      <c r="G62" s="14">
        <v>4402794.8041891996</v>
      </c>
      <c r="H62" s="14">
        <v>27492403.149638601</v>
      </c>
      <c r="I62" s="11"/>
      <c r="L62" s="14"/>
      <c r="M62" s="14"/>
    </row>
    <row r="63" spans="1:13" ht="13.5">
      <c r="A63" s="48"/>
      <c r="B63" s="28"/>
      <c r="C63" s="48"/>
      <c r="D63" s="48"/>
      <c r="E63" s="48"/>
      <c r="F63" s="8">
        <v>14000</v>
      </c>
      <c r="G63" s="14">
        <v>4408248.8260829998</v>
      </c>
      <c r="H63" s="14">
        <v>27491839.598253999</v>
      </c>
      <c r="I63" s="11"/>
      <c r="L63" s="14"/>
      <c r="M63" s="14"/>
    </row>
    <row r="64" spans="1:13" ht="13.5">
      <c r="A64" s="48"/>
      <c r="B64" s="28"/>
      <c r="C64" s="48"/>
      <c r="D64" s="48"/>
      <c r="E64" s="48"/>
      <c r="F64" s="8">
        <v>16000</v>
      </c>
      <c r="G64" s="14">
        <v>4406508.3134625396</v>
      </c>
      <c r="H64" s="14">
        <v>27492596.355707001</v>
      </c>
      <c r="I64" s="11"/>
      <c r="L64" s="14"/>
      <c r="M64" s="14"/>
    </row>
    <row r="65" spans="1:13" ht="13.5">
      <c r="A65" s="48"/>
      <c r="B65" s="28"/>
      <c r="C65" s="48"/>
      <c r="D65" s="48"/>
      <c r="E65" s="48"/>
      <c r="F65" s="8">
        <v>18000</v>
      </c>
      <c r="G65" s="14">
        <v>4411696.8261509901</v>
      </c>
      <c r="H65" s="14">
        <v>27491274.284370601</v>
      </c>
      <c r="I65" s="11"/>
      <c r="L65" s="14"/>
      <c r="M65" s="14"/>
    </row>
    <row r="66" spans="1:13" ht="13.5">
      <c r="A66" s="48"/>
      <c r="B66" s="28"/>
      <c r="C66" s="48"/>
      <c r="D66" s="48"/>
      <c r="E66" s="48"/>
      <c r="F66" s="8">
        <v>20000</v>
      </c>
      <c r="G66" s="14">
        <v>4410098.8486318598</v>
      </c>
      <c r="H66" s="14">
        <v>27492066.6352573</v>
      </c>
      <c r="I66" s="11"/>
      <c r="L66" s="14"/>
      <c r="M66" s="14"/>
    </row>
    <row r="67" spans="1:13" ht="13.5">
      <c r="A67" s="48"/>
      <c r="B67" s="28"/>
      <c r="C67" s="48"/>
      <c r="D67" s="48"/>
      <c r="E67" s="48"/>
      <c r="F67" s="8">
        <v>22000</v>
      </c>
      <c r="G67" s="14">
        <v>4415382.4828555398</v>
      </c>
      <c r="H67" s="14">
        <v>27491889.515647098</v>
      </c>
      <c r="I67" s="11"/>
      <c r="L67" s="14"/>
      <c r="M67" s="14"/>
    </row>
    <row r="68" spans="1:13" ht="13.5">
      <c r="A68" s="48"/>
      <c r="B68" s="28"/>
      <c r="C68" s="48"/>
      <c r="D68" s="48"/>
      <c r="E68" s="48"/>
      <c r="F68" s="8">
        <v>24000</v>
      </c>
      <c r="G68" s="14">
        <v>4413514.7096118396</v>
      </c>
      <c r="H68" s="14">
        <v>27491574.294701502</v>
      </c>
      <c r="I68" s="11"/>
      <c r="L68" s="14"/>
      <c r="M68" s="14"/>
    </row>
    <row r="69" spans="1:13" ht="13.5">
      <c r="A69" s="48"/>
      <c r="B69" s="28"/>
      <c r="C69" s="48"/>
      <c r="D69" s="48"/>
      <c r="E69" s="48"/>
      <c r="F69" s="8">
        <v>26000</v>
      </c>
      <c r="G69" s="14">
        <v>4420963.0419464502</v>
      </c>
      <c r="H69" s="14">
        <v>27492409.553048901</v>
      </c>
      <c r="I69" s="11"/>
      <c r="L69" s="14"/>
      <c r="M69" s="14"/>
    </row>
    <row r="70" spans="1:13" ht="13.5">
      <c r="A70" s="48"/>
      <c r="B70" s="28"/>
      <c r="C70" s="48"/>
      <c r="D70" s="48"/>
      <c r="E70" s="48"/>
      <c r="F70" s="8">
        <v>28000</v>
      </c>
      <c r="G70" s="14">
        <v>4419080.3727724897</v>
      </c>
      <c r="H70" s="14">
        <v>27492625.952798799</v>
      </c>
      <c r="I70" s="11"/>
      <c r="L70" s="14"/>
      <c r="M70" s="14"/>
    </row>
    <row r="71" spans="1:13" ht="13.5">
      <c r="A71" s="48"/>
      <c r="B71" s="28"/>
      <c r="C71" s="48"/>
      <c r="D71" s="48"/>
      <c r="E71" s="48"/>
      <c r="F71" s="8">
        <v>30000</v>
      </c>
      <c r="G71" s="14">
        <v>4417154.9559910102</v>
      </c>
      <c r="H71" s="14">
        <v>27492599.105270799</v>
      </c>
      <c r="I71" s="11"/>
      <c r="L71" s="14"/>
      <c r="M71" s="14"/>
    </row>
    <row r="72" spans="1:13" ht="13.5">
      <c r="A72" s="48"/>
      <c r="B72" s="28"/>
      <c r="C72" s="48"/>
      <c r="D72" s="48"/>
      <c r="E72" s="48"/>
      <c r="F72" s="8">
        <v>32000</v>
      </c>
      <c r="G72" s="14">
        <v>4429925.7410037303</v>
      </c>
      <c r="H72" s="14">
        <v>27492453.5004832</v>
      </c>
      <c r="I72" s="11"/>
      <c r="L72" s="14"/>
      <c r="M72" s="14"/>
    </row>
    <row r="73" spans="1:13" ht="13.5">
      <c r="A73" s="48"/>
      <c r="B73" s="28"/>
      <c r="C73" s="48"/>
      <c r="D73" s="48"/>
      <c r="E73" s="48"/>
      <c r="F73" s="8">
        <v>34000</v>
      </c>
      <c r="G73" s="14">
        <v>4428166.19183488</v>
      </c>
      <c r="H73" s="14">
        <v>27491923.993319198</v>
      </c>
      <c r="I73" s="11"/>
      <c r="L73" s="14"/>
      <c r="M73" s="14"/>
    </row>
    <row r="74" spans="1:13" ht="13.5">
      <c r="A74" s="48"/>
      <c r="B74" s="28"/>
      <c r="C74" s="48"/>
      <c r="D74" s="48"/>
      <c r="E74" s="48"/>
      <c r="F74" s="8">
        <v>36000</v>
      </c>
      <c r="G74" s="14">
        <v>4426393.7412051996</v>
      </c>
      <c r="H74" s="14">
        <v>27491555.031727102</v>
      </c>
      <c r="I74" s="11"/>
      <c r="L74" s="14"/>
      <c r="M74" s="14"/>
    </row>
    <row r="75" spans="1:13" ht="13.5">
      <c r="A75" s="48"/>
      <c r="B75" s="28"/>
      <c r="C75" s="48"/>
      <c r="D75" s="48"/>
      <c r="E75" s="48"/>
      <c r="F75" s="8">
        <v>38000</v>
      </c>
      <c r="G75" s="14">
        <v>4424832.02739604</v>
      </c>
      <c r="H75" s="14">
        <v>27491909.2148702</v>
      </c>
      <c r="I75" s="11"/>
      <c r="L75" s="14"/>
      <c r="M75" s="14"/>
    </row>
    <row r="76" spans="1:13" ht="13.5">
      <c r="A76" s="48"/>
      <c r="B76" s="28"/>
      <c r="C76" s="48"/>
      <c r="D76" s="48"/>
      <c r="E76" s="48"/>
      <c r="F76" s="8">
        <v>40000</v>
      </c>
      <c r="G76" s="14">
        <v>4422851.2856878499</v>
      </c>
      <c r="H76" s="14">
        <v>27492076.3078009</v>
      </c>
      <c r="I76" s="11"/>
      <c r="L76" s="14"/>
      <c r="M76" s="14"/>
    </row>
    <row r="77" spans="1:13" ht="13.5">
      <c r="A77" s="48"/>
      <c r="B77" s="28"/>
      <c r="C77" s="48"/>
      <c r="D77" s="48"/>
      <c r="E77" s="48"/>
      <c r="F77" s="8">
        <v>42000</v>
      </c>
      <c r="G77" s="14">
        <v>4437155.7966988804</v>
      </c>
      <c r="H77" s="14">
        <v>27494292.414537899</v>
      </c>
      <c r="I77" s="11"/>
      <c r="L77" s="14"/>
      <c r="M77" s="14"/>
    </row>
    <row r="78" spans="1:13" ht="13.5">
      <c r="A78" s="48"/>
      <c r="B78" s="28"/>
      <c r="C78" s="48"/>
      <c r="D78" s="48"/>
      <c r="E78" s="48"/>
      <c r="F78" s="8">
        <v>44000</v>
      </c>
      <c r="G78" s="14">
        <v>4433434.35841229</v>
      </c>
      <c r="H78" s="14">
        <v>27493821.5393195</v>
      </c>
      <c r="I78" s="11"/>
      <c r="L78" s="14"/>
      <c r="M78" s="14"/>
    </row>
    <row r="79" spans="1:13" ht="13.5">
      <c r="A79" s="48"/>
      <c r="B79" s="28"/>
      <c r="C79" s="48"/>
      <c r="D79" s="48"/>
      <c r="E79" s="48"/>
      <c r="F79" s="8">
        <v>46000</v>
      </c>
      <c r="G79" s="14">
        <v>4431675.5937252296</v>
      </c>
      <c r="H79" s="14">
        <v>27493137.5625626</v>
      </c>
      <c r="I79" s="11"/>
      <c r="L79" s="14"/>
      <c r="M79" s="14"/>
    </row>
    <row r="80" spans="1:13" ht="13.5">
      <c r="A80" s="48"/>
      <c r="B80" s="28"/>
      <c r="C80" s="48"/>
      <c r="D80" s="48"/>
      <c r="E80" s="48"/>
      <c r="F80" s="8">
        <v>48000</v>
      </c>
      <c r="G80" s="14">
        <v>4440885.06029566</v>
      </c>
      <c r="H80" s="14">
        <v>27493394.8729279</v>
      </c>
      <c r="I80" s="11"/>
      <c r="L80" s="14"/>
      <c r="M80" s="14"/>
    </row>
    <row r="81" spans="1:13" ht="13.5">
      <c r="A81" s="48"/>
      <c r="B81" s="28"/>
      <c r="C81" s="48"/>
      <c r="D81" s="48"/>
      <c r="E81" s="48"/>
      <c r="F81" s="8">
        <v>50000</v>
      </c>
      <c r="G81" s="14">
        <v>4438982.78728298</v>
      </c>
      <c r="H81" s="14">
        <v>27493691.226539601</v>
      </c>
      <c r="I81" s="11"/>
      <c r="L81" s="14"/>
      <c r="M81" s="14"/>
    </row>
    <row r="82" spans="1:13" ht="13.5">
      <c r="A82" s="48"/>
      <c r="B82" s="28"/>
      <c r="C82" s="48"/>
      <c r="D82" s="48"/>
      <c r="E82" s="48"/>
      <c r="F82" s="8">
        <v>52000</v>
      </c>
      <c r="G82" s="14">
        <v>4435246.9000160396</v>
      </c>
      <c r="H82" s="14">
        <v>27494508.6195083</v>
      </c>
      <c r="I82" s="11"/>
      <c r="L82" s="14"/>
      <c r="M82" s="14"/>
    </row>
    <row r="83" spans="1:13" ht="13.5">
      <c r="A83" s="48"/>
      <c r="B83" s="28"/>
      <c r="C83" s="48"/>
      <c r="D83" s="48"/>
      <c r="E83" s="48"/>
      <c r="F83" s="8">
        <v>54000</v>
      </c>
      <c r="G83" s="14">
        <v>4444347.35544011</v>
      </c>
      <c r="H83" s="14">
        <v>27494952.5086818</v>
      </c>
      <c r="I83" s="11"/>
      <c r="L83" s="14"/>
      <c r="M83" s="14"/>
    </row>
    <row r="84" spans="1:13" ht="13.5">
      <c r="A84" s="48"/>
      <c r="B84" s="28"/>
      <c r="C84" s="48"/>
      <c r="D84" s="48"/>
      <c r="E84" s="48"/>
      <c r="F84" s="8">
        <v>56000</v>
      </c>
      <c r="G84" s="14">
        <v>4442589.5160862701</v>
      </c>
      <c r="H84" s="14">
        <v>27494359.825874999</v>
      </c>
      <c r="I84" s="11"/>
      <c r="L84" s="14"/>
      <c r="M84" s="14"/>
    </row>
    <row r="85" spans="1:13" ht="13.5">
      <c r="A85" s="48"/>
      <c r="B85" s="28"/>
      <c r="C85" s="48"/>
      <c r="D85" s="48"/>
      <c r="E85" s="48"/>
      <c r="F85" s="8">
        <v>58000</v>
      </c>
      <c r="G85" s="14">
        <v>4448774.5427634604</v>
      </c>
      <c r="H85" s="14">
        <v>27498136.0853443</v>
      </c>
      <c r="I85" s="11"/>
      <c r="L85" s="14"/>
      <c r="M85" s="14"/>
    </row>
    <row r="86" spans="1:13" ht="13.5">
      <c r="A86" s="48"/>
      <c r="B86" s="28"/>
      <c r="C86" s="48"/>
      <c r="D86" s="48"/>
      <c r="E86" s="48"/>
      <c r="F86" s="8">
        <v>60000</v>
      </c>
      <c r="G86" s="14">
        <v>4447005.9286436299</v>
      </c>
      <c r="H86" s="14">
        <v>27497453.423254199</v>
      </c>
      <c r="I86" s="11"/>
      <c r="L86" s="14"/>
      <c r="M86" s="14"/>
    </row>
    <row r="87" spans="1:13" ht="13.5">
      <c r="A87" s="48"/>
      <c r="B87" s="28"/>
      <c r="C87" s="48"/>
      <c r="D87" s="48"/>
      <c r="E87" s="48"/>
      <c r="F87" s="8">
        <v>62000</v>
      </c>
      <c r="G87" s="14">
        <v>4445409.7456620699</v>
      </c>
      <c r="H87" s="14">
        <v>27496647.007727601</v>
      </c>
      <c r="I87" s="11"/>
      <c r="L87" s="14"/>
      <c r="M87" s="14"/>
    </row>
    <row r="88" spans="1:13" ht="13.5">
      <c r="A88" s="48"/>
      <c r="B88" s="28"/>
      <c r="C88" s="48"/>
      <c r="D88" s="48"/>
      <c r="E88" s="48"/>
      <c r="F88" s="8">
        <v>64000</v>
      </c>
      <c r="G88" s="14">
        <v>4452391.0691256402</v>
      </c>
      <c r="H88" s="14">
        <v>27498776.672304101</v>
      </c>
      <c r="I88" s="11"/>
      <c r="L88" s="14"/>
      <c r="M88" s="14"/>
    </row>
    <row r="89" spans="1:13" ht="13.5">
      <c r="A89" s="48"/>
      <c r="B89" s="28"/>
      <c r="C89" s="48"/>
      <c r="D89" s="48"/>
      <c r="E89" s="48"/>
      <c r="F89" s="8">
        <v>66000</v>
      </c>
      <c r="G89" s="14">
        <v>4450763.2056439696</v>
      </c>
      <c r="H89" s="14">
        <v>27497923.435520198</v>
      </c>
      <c r="I89" s="11"/>
      <c r="L89" s="14"/>
      <c r="M89" s="14"/>
    </row>
    <row r="90" spans="1:13" ht="13.5">
      <c r="A90" s="48"/>
      <c r="B90" s="28"/>
      <c r="C90" s="48"/>
      <c r="D90" s="48"/>
      <c r="E90" s="48"/>
      <c r="F90" s="8">
        <v>68000</v>
      </c>
      <c r="G90" s="14">
        <v>4459514.5536780702</v>
      </c>
      <c r="H90" s="14">
        <v>27498994.978401698</v>
      </c>
      <c r="I90" s="11"/>
      <c r="L90" s="14"/>
      <c r="M90" s="14"/>
    </row>
    <row r="91" spans="1:13" ht="13.5">
      <c r="A91" s="48"/>
      <c r="B91" s="28"/>
      <c r="C91" s="48"/>
      <c r="D91" s="48"/>
      <c r="E91" s="48"/>
      <c r="F91" s="8">
        <v>70000</v>
      </c>
      <c r="G91" s="14">
        <v>4457735.0892007397</v>
      </c>
      <c r="H91" s="14">
        <v>27499241.986031901</v>
      </c>
      <c r="I91" s="11"/>
      <c r="L91" s="14"/>
      <c r="M91" s="14"/>
    </row>
    <row r="92" spans="1:13" ht="13.5">
      <c r="A92" s="48"/>
      <c r="B92" s="28"/>
      <c r="C92" s="48"/>
      <c r="D92" s="48"/>
      <c r="E92" s="48"/>
      <c r="F92" s="8">
        <v>72000</v>
      </c>
      <c r="G92" s="14">
        <v>4456096.0384336002</v>
      </c>
      <c r="H92" s="14">
        <v>27500255.568116199</v>
      </c>
      <c r="I92" s="11"/>
      <c r="L92" s="14"/>
      <c r="M92" s="14"/>
    </row>
    <row r="93" spans="1:13" ht="13.5">
      <c r="A93" s="48"/>
      <c r="B93" s="28"/>
      <c r="C93" s="48"/>
      <c r="D93" s="48"/>
      <c r="E93" s="48"/>
      <c r="F93" s="8">
        <v>74000</v>
      </c>
      <c r="G93" s="14">
        <v>4454254.7589652902</v>
      </c>
      <c r="H93" s="14">
        <v>27499474.7416825</v>
      </c>
      <c r="I93" s="11"/>
      <c r="L93" s="14"/>
      <c r="M93" s="14"/>
    </row>
    <row r="94" spans="1:13" ht="13.5">
      <c r="A94" s="48"/>
      <c r="B94" s="28"/>
      <c r="C94" s="48"/>
      <c r="D94" s="48"/>
      <c r="E94" s="48"/>
      <c r="F94" s="8">
        <v>76000</v>
      </c>
      <c r="G94" s="14">
        <v>4464390.7349874601</v>
      </c>
      <c r="H94" s="14">
        <v>27497862.197046898</v>
      </c>
      <c r="I94" s="11"/>
      <c r="L94" s="14"/>
      <c r="M94" s="14"/>
    </row>
    <row r="95" spans="1:13" ht="13.5">
      <c r="A95" s="48"/>
      <c r="B95" s="28"/>
      <c r="C95" s="48"/>
      <c r="D95" s="48"/>
      <c r="E95" s="48"/>
      <c r="F95" s="8">
        <v>78000</v>
      </c>
      <c r="G95" s="14">
        <v>4463309.0837296797</v>
      </c>
      <c r="H95" s="14">
        <v>27499423.601745401</v>
      </c>
      <c r="I95" s="11"/>
      <c r="L95" s="14"/>
      <c r="M95" s="14"/>
    </row>
    <row r="96" spans="1:13" ht="13.5">
      <c r="A96" s="48"/>
      <c r="B96" s="28"/>
      <c r="C96" s="48"/>
      <c r="D96" s="48"/>
      <c r="E96" s="48"/>
      <c r="F96" s="8">
        <v>80000</v>
      </c>
      <c r="G96" s="14">
        <v>4461433.0337196104</v>
      </c>
      <c r="H96" s="14">
        <v>27499560.163619399</v>
      </c>
      <c r="I96" s="11"/>
      <c r="L96" s="14"/>
      <c r="M96" s="14"/>
    </row>
    <row r="97" spans="1:13" ht="13.5">
      <c r="A97" s="48"/>
      <c r="B97" s="28"/>
      <c r="C97" s="48"/>
      <c r="D97" s="48"/>
      <c r="E97" s="48"/>
      <c r="F97" s="8">
        <v>82000</v>
      </c>
      <c r="G97" s="14">
        <v>4467011.1719773998</v>
      </c>
      <c r="H97" s="14">
        <v>27496047.472866099</v>
      </c>
      <c r="I97" s="11"/>
      <c r="L97" s="14"/>
      <c r="M97" s="14"/>
    </row>
    <row r="98" spans="1:13" ht="13.5">
      <c r="A98" s="48"/>
      <c r="B98" s="28"/>
      <c r="C98" s="48"/>
      <c r="D98" s="48"/>
      <c r="E98" s="48"/>
      <c r="F98" s="8">
        <v>84000</v>
      </c>
      <c r="G98" s="14">
        <v>4465585.4892028999</v>
      </c>
      <c r="H98" s="14">
        <v>27496893.922185998</v>
      </c>
      <c r="I98" s="11"/>
      <c r="L98" s="14"/>
      <c r="M98" s="14"/>
    </row>
    <row r="99" spans="1:13" ht="13.5">
      <c r="A99" s="48"/>
      <c r="B99" s="28"/>
      <c r="C99" s="48"/>
      <c r="D99" s="48"/>
      <c r="E99" s="48"/>
      <c r="F99" s="8">
        <v>86000</v>
      </c>
      <c r="G99" s="14">
        <v>4469986.7659906903</v>
      </c>
      <c r="H99" s="14">
        <v>27493613.366477702</v>
      </c>
      <c r="I99" s="11"/>
      <c r="L99" s="14"/>
      <c r="M99" s="14"/>
    </row>
    <row r="100" spans="1:13" ht="13.5">
      <c r="A100" s="48"/>
      <c r="B100" s="28"/>
      <c r="C100" s="48"/>
      <c r="D100" s="48"/>
      <c r="E100" s="48"/>
      <c r="F100" s="8">
        <v>88000</v>
      </c>
      <c r="G100" s="14">
        <v>4468198.8408199297</v>
      </c>
      <c r="H100" s="14">
        <v>27494438.298319802</v>
      </c>
      <c r="I100" s="11"/>
      <c r="L100" s="14"/>
      <c r="M100" s="14"/>
    </row>
    <row r="101" spans="1:13" ht="13.5">
      <c r="A101" s="48"/>
      <c r="B101" s="28"/>
      <c r="C101" s="48"/>
      <c r="D101" s="48"/>
      <c r="E101" s="48"/>
      <c r="F101" s="8">
        <v>90000</v>
      </c>
      <c r="G101" s="14">
        <v>4473358.25849705</v>
      </c>
      <c r="H101" s="14">
        <v>27492246.822072901</v>
      </c>
      <c r="I101" s="11"/>
      <c r="L101" s="14"/>
      <c r="M101" s="14"/>
    </row>
    <row r="102" spans="1:13" ht="13.5">
      <c r="A102" s="48"/>
      <c r="B102" s="28"/>
      <c r="C102" s="48"/>
      <c r="D102" s="48"/>
      <c r="E102" s="48"/>
      <c r="F102" s="8">
        <v>92000</v>
      </c>
      <c r="G102" s="14">
        <v>4471949.1099527003</v>
      </c>
      <c r="H102" s="14">
        <v>27493544.0808791</v>
      </c>
      <c r="I102" s="11"/>
      <c r="L102" s="14"/>
      <c r="M102" s="14"/>
    </row>
    <row r="103" spans="1:13" ht="13.5" customHeight="1">
      <c r="A103" s="48" t="s">
        <v>23</v>
      </c>
      <c r="B103" s="48"/>
      <c r="C103" s="48"/>
      <c r="D103" s="13"/>
      <c r="E103" s="13">
        <f>SUM(E56)</f>
        <v>90</v>
      </c>
      <c r="F103" s="8"/>
      <c r="G103" s="13"/>
      <c r="H103" s="13"/>
      <c r="I103" s="13"/>
    </row>
  </sheetData>
  <mergeCells count="22">
    <mergeCell ref="A103:C103"/>
    <mergeCell ref="A2:I2"/>
    <mergeCell ref="A3:A5"/>
    <mergeCell ref="B3:B5"/>
    <mergeCell ref="C3:C5"/>
    <mergeCell ref="D3:D5"/>
    <mergeCell ref="E3:E5"/>
    <mergeCell ref="F3:H3"/>
    <mergeCell ref="I3:I5"/>
    <mergeCell ref="F4:F5"/>
    <mergeCell ref="G4:H4"/>
    <mergeCell ref="B6:B54"/>
    <mergeCell ref="B56:B102"/>
    <mergeCell ref="E56:E102"/>
    <mergeCell ref="C6:C54"/>
    <mergeCell ref="D6:D54"/>
    <mergeCell ref="E6:E54"/>
    <mergeCell ref="C56:C102"/>
    <mergeCell ref="D56:D102"/>
    <mergeCell ref="A6:A54"/>
    <mergeCell ref="A55:C55"/>
    <mergeCell ref="A56:A102"/>
  </mergeCells>
  <phoneticPr fontId="1" type="noConversion"/>
  <printOptions horizontalCentered="1"/>
  <pageMargins left="0.63" right="0.6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玉河</vt:lpstr>
      <vt:lpstr>和田河1</vt:lpstr>
      <vt:lpstr>和田河</vt:lpstr>
      <vt:lpstr>和田河老河道</vt:lpstr>
      <vt:lpstr>和田河1!Print_Titles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2019-12-30T14:00:53Z</dcterms:modified>
</cp:coreProperties>
</file>