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1" activeTab="1"/>
  </bookViews>
  <sheets>
    <sheet name="玉河" sheetId="1" state="hidden" r:id="rId1"/>
    <sheet name="和田河1" sheetId="2" r:id="rId2"/>
    <sheet name="和田河" sheetId="3" state="hidden" r:id="rId3"/>
    <sheet name="和田河老河道" sheetId="4" state="hidden" r:id="rId4"/>
  </sheets>
  <definedNames>
    <definedName name="_xlnm.Print_Titles" localSheetId="1">和田河1!$2:$4</definedName>
  </definedNames>
  <calcPr calcId="124519"/>
</workbook>
</file>

<file path=xl/calcChain.xml><?xml version="1.0" encoding="utf-8"?>
<calcChain xmlns="http://schemas.openxmlformats.org/spreadsheetml/2006/main">
  <c r="B439" i="2"/>
  <c r="F611"/>
  <c r="B611"/>
  <c r="B610"/>
  <c r="F439" l="1"/>
  <c r="F610" l="1"/>
  <c r="E103" i="4" l="1"/>
  <c r="E55"/>
  <c r="E331" i="3"/>
  <c r="E163"/>
  <c r="E102"/>
  <c r="E166" l="1"/>
  <c r="E250" i="1"/>
  <c r="E318" s="1"/>
  <c r="E139"/>
  <c r="E100"/>
  <c r="E79"/>
  <c r="E159" l="1"/>
</calcChain>
</file>

<file path=xl/sharedStrings.xml><?xml version="1.0" encoding="utf-8"?>
<sst xmlns="http://schemas.openxmlformats.org/spreadsheetml/2006/main" count="119" uniqueCount="76">
  <si>
    <t>河流</t>
    <phoneticPr fontId="1" type="noConversion"/>
  </si>
  <si>
    <t>市、县</t>
    <phoneticPr fontId="1" type="noConversion"/>
  </si>
  <si>
    <t>左（右）岸</t>
    <phoneticPr fontId="1" type="noConversion"/>
  </si>
  <si>
    <t>河段</t>
    <phoneticPr fontId="1" type="noConversion"/>
  </si>
  <si>
    <t>河段长度（km）</t>
    <phoneticPr fontId="1" type="noConversion"/>
  </si>
  <si>
    <t>长度（m）</t>
    <phoneticPr fontId="1" type="noConversion"/>
  </si>
  <si>
    <t>坐标</t>
    <phoneticPr fontId="1" type="noConversion"/>
  </si>
  <si>
    <t>X</t>
    <phoneticPr fontId="1" type="noConversion"/>
  </si>
  <si>
    <t>Y</t>
    <phoneticPr fontId="1" type="noConversion"/>
  </si>
  <si>
    <t>管理范围边界线</t>
    <phoneticPr fontId="1" type="noConversion"/>
  </si>
  <si>
    <t>和田县</t>
    <phoneticPr fontId="1" type="noConversion"/>
  </si>
  <si>
    <t>黑山水文站～通古孜鲁克水文站</t>
    <phoneticPr fontId="1" type="noConversion"/>
  </si>
  <si>
    <t>洛浦县</t>
  </si>
  <si>
    <t>通古孜鲁克水文站～玉河渠首</t>
    <phoneticPr fontId="3" type="noConversion"/>
  </si>
  <si>
    <t>玉河渠首～布亚干渠分水闸</t>
    <phoneticPr fontId="3" type="noConversion"/>
  </si>
  <si>
    <t>布亚干渠分水闸～库木巴格渠首下游2km</t>
    <phoneticPr fontId="3" type="noConversion"/>
  </si>
  <si>
    <t>和田市</t>
    <phoneticPr fontId="3" type="noConversion"/>
  </si>
  <si>
    <t>库木巴格渠首下游2km～东方红水库取水口</t>
    <phoneticPr fontId="5" type="noConversion"/>
  </si>
  <si>
    <t>洛浦县</t>
    <phoneticPr fontId="5" type="noConversion"/>
  </si>
  <si>
    <t>东方红水库取水口～巴西托格拉克村</t>
    <phoneticPr fontId="5" type="noConversion"/>
  </si>
  <si>
    <t>和田县</t>
    <phoneticPr fontId="5" type="noConversion"/>
  </si>
  <si>
    <t>巴西托格拉克村～阔什拉什两河汇合口</t>
    <phoneticPr fontId="5" type="noConversion"/>
  </si>
  <si>
    <t>洛浦县</t>
    <phoneticPr fontId="5" type="noConversion"/>
  </si>
  <si>
    <t>合计</t>
    <phoneticPr fontId="1" type="noConversion"/>
  </si>
  <si>
    <t>右岸</t>
    <phoneticPr fontId="1" type="noConversion"/>
  </si>
  <si>
    <t>左岸</t>
    <phoneticPr fontId="1" type="noConversion"/>
  </si>
  <si>
    <t>黑山水文站～通古孜鲁克水文站</t>
    <phoneticPr fontId="3" type="noConversion"/>
  </si>
  <si>
    <t>和田县</t>
    <phoneticPr fontId="3" type="noConversion"/>
  </si>
  <si>
    <t>和田县</t>
    <phoneticPr fontId="1" type="noConversion"/>
  </si>
  <si>
    <t>通古孜鲁克水文站～玉河渠首</t>
    <phoneticPr fontId="3" type="noConversion"/>
  </si>
  <si>
    <t>玉河渠首～玉河4桥下游4km</t>
    <phoneticPr fontId="3" type="noConversion"/>
  </si>
  <si>
    <t>和田市</t>
    <phoneticPr fontId="3" type="noConversion"/>
  </si>
  <si>
    <t>玉河4桥下游4km～阔什拉什两河汇合口</t>
    <phoneticPr fontId="3" type="noConversion"/>
  </si>
  <si>
    <t>和田县</t>
    <phoneticPr fontId="5" type="noConversion"/>
  </si>
  <si>
    <t>和田河</t>
    <phoneticPr fontId="1" type="noConversion"/>
  </si>
  <si>
    <t>洛浦县</t>
    <phoneticPr fontId="3" type="noConversion"/>
  </si>
  <si>
    <t>阔什拉什两河汇合口～洛浦县与阿瓦提县交界</t>
  </si>
  <si>
    <t>阿瓦提县</t>
    <phoneticPr fontId="5" type="noConversion"/>
  </si>
  <si>
    <t>洛浦县与阿瓦提县交界～和田河交叉工程</t>
    <phoneticPr fontId="5" type="noConversion"/>
  </si>
  <si>
    <t>第一师阿拉尔市</t>
  </si>
  <si>
    <t>和田河交叉工程～肖夹克三河汇合口</t>
    <phoneticPr fontId="5" type="noConversion"/>
  </si>
  <si>
    <t>墨玉县</t>
    <phoneticPr fontId="5" type="noConversion"/>
  </si>
  <si>
    <t>洛浦县与阿瓦提县交界～和田河交叉工程</t>
    <phoneticPr fontId="1" type="noConversion"/>
  </si>
  <si>
    <t>第一师阿拉尔市</t>
    <phoneticPr fontId="1" type="noConversion"/>
  </si>
  <si>
    <t>和田河老河道</t>
    <phoneticPr fontId="1" type="noConversion"/>
  </si>
  <si>
    <t>阿瓦提县</t>
    <phoneticPr fontId="3" type="noConversion"/>
  </si>
  <si>
    <t>阿和公路280km处～新老河道汇合口</t>
  </si>
  <si>
    <t>阿和公路280km处～新老河道汇合口</t>
    <phoneticPr fontId="3" type="noConversion"/>
  </si>
  <si>
    <t>管理范围边界线划分的主要依据</t>
    <phoneticPr fontId="1" type="noConversion"/>
  </si>
  <si>
    <t>阿瓦提县</t>
    <phoneticPr fontId="3" type="noConversion"/>
  </si>
  <si>
    <t>和田河管理范围边界线成果表</t>
    <phoneticPr fontId="5" type="noConversion"/>
  </si>
  <si>
    <t>和田河老河道管理范围边界线成果表</t>
    <phoneticPr fontId="5" type="noConversion"/>
  </si>
  <si>
    <t>和田河</t>
    <phoneticPr fontId="1" type="noConversion"/>
  </si>
  <si>
    <t>和田河老河道</t>
    <phoneticPr fontId="1" type="noConversion"/>
  </si>
  <si>
    <t>和田河支流-玉龙喀什河管理范围边界线成果表</t>
    <phoneticPr fontId="5" type="noConversion"/>
  </si>
  <si>
    <t>和田河支流-玉龙喀什河</t>
    <phoneticPr fontId="1" type="noConversion"/>
  </si>
  <si>
    <r>
      <rPr>
        <b/>
        <sz val="10"/>
        <color theme="1"/>
        <rFont val="宋体"/>
        <family val="3"/>
        <charset val="134"/>
      </rPr>
      <t>市、县</t>
    </r>
    <phoneticPr fontId="1" type="noConversion"/>
  </si>
  <si>
    <r>
      <rPr>
        <b/>
        <sz val="10"/>
        <color rgb="FF000000"/>
        <rFont val="宋体"/>
        <family val="3"/>
        <charset val="134"/>
      </rPr>
      <t>边界线长度（</t>
    </r>
    <r>
      <rPr>
        <b/>
        <sz val="10"/>
        <color rgb="FF000000"/>
        <rFont val="Times New Roman"/>
        <family val="1"/>
      </rPr>
      <t>m</t>
    </r>
    <r>
      <rPr>
        <b/>
        <sz val="10"/>
        <color rgb="FF00000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</si>
  <si>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第一师阿拉尔市</t>
    </r>
  </si>
  <si>
    <r>
      <rPr>
        <sz val="10"/>
        <color theme="1"/>
        <rFont val="宋体"/>
        <family val="3"/>
        <charset val="134"/>
      </rPr>
      <t>和田县</t>
    </r>
    <phoneticPr fontId="1" type="noConversion"/>
  </si>
  <si>
    <r>
      <rPr>
        <sz val="10"/>
        <color theme="1"/>
        <rFont val="宋体"/>
        <family val="3"/>
        <charset val="134"/>
      </rPr>
      <t>皮山县</t>
    </r>
    <phoneticPr fontId="1" type="noConversion"/>
  </si>
  <si>
    <r>
      <rPr>
        <sz val="10"/>
        <rFont val="宋体"/>
        <family val="3"/>
        <charset val="134"/>
      </rPr>
      <t>和田县</t>
    </r>
    <phoneticPr fontId="3" type="noConversion"/>
  </si>
  <si>
    <r>
      <rPr>
        <sz val="10"/>
        <rFont val="宋体"/>
        <family val="3"/>
        <charset val="134"/>
      </rPr>
      <t>洛浦县</t>
    </r>
    <phoneticPr fontId="3" type="noConversion"/>
  </si>
  <si>
    <r>
      <rPr>
        <sz val="10"/>
        <rFont val="宋体"/>
        <family val="3"/>
        <charset val="134"/>
      </rPr>
      <t>阿瓦提县</t>
    </r>
    <phoneticPr fontId="5" type="noConversion"/>
  </si>
  <si>
    <r>
      <rPr>
        <b/>
        <sz val="10"/>
        <color theme="1"/>
        <rFont val="宋体"/>
        <family val="3"/>
        <charset val="134"/>
      </rPr>
      <t>皮山县</t>
    </r>
    <phoneticPr fontId="1" type="noConversion"/>
  </si>
  <si>
    <r>
      <rPr>
        <sz val="10"/>
        <color theme="1"/>
        <rFont val="宋体"/>
        <family val="3"/>
        <charset val="134"/>
      </rPr>
      <t>墨玉县</t>
    </r>
    <phoneticPr fontId="1" type="noConversion"/>
  </si>
  <si>
    <r>
      <rPr>
        <sz val="10"/>
        <rFont val="宋体"/>
        <family val="3"/>
        <charset val="134"/>
      </rPr>
      <t>墨玉县</t>
    </r>
    <phoneticPr fontId="5" type="noConversion"/>
  </si>
  <si>
    <r>
      <rPr>
        <sz val="10"/>
        <color theme="1"/>
        <rFont val="宋体"/>
        <family val="3"/>
        <charset val="134"/>
      </rPr>
      <t>第一师阿拉尔市</t>
    </r>
    <phoneticPr fontId="1" type="noConversion"/>
  </si>
  <si>
    <t>坐  标</t>
    <phoneticPr fontId="1" type="noConversion"/>
  </si>
  <si>
    <t>左岸管理范围边界线</t>
    <phoneticPr fontId="1" type="noConversion"/>
  </si>
  <si>
    <t>右岸管理范围边界线</t>
    <phoneticPr fontId="1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</si>
  <si>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</si>
  <si>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t>小  计</t>
    <phoneticPr fontId="1" type="noConversion"/>
  </si>
  <si>
    <r>
      <rPr>
        <b/>
        <sz val="10"/>
        <color theme="1"/>
        <rFont val="宋体"/>
        <family val="3"/>
        <charset val="134"/>
      </rPr>
      <t>小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</si>
  <si>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t>合  计</t>
    <phoneticPr fontId="1" type="noConversion"/>
  </si>
  <si>
    <t>附表3.塔里木河流域和田河管理范围边界线坐标表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</si>
</sst>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76" fontId="13" fillId="0" borderId="5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176" fontId="14" fillId="0" borderId="3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176" fontId="14" fillId="0" borderId="0" xfId="0" applyNumberFormat="1" applyFont="1" applyAlignment="1">
      <alignment horizontal="center" vertical="center" wrapText="1"/>
    </xf>
    <xf numFmtId="176" fontId="13" fillId="0" borderId="3" xfId="0" applyNumberFormat="1" applyFont="1" applyBorder="1" applyAlignment="1">
      <alignment horizontal="center" vertical="center" wrapText="1"/>
    </xf>
    <xf numFmtId="176" fontId="13" fillId="0" borderId="0" xfId="0" applyNumberFormat="1" applyFont="1" applyAlignment="1">
      <alignment horizontal="center" vertical="center" wrapText="1"/>
    </xf>
    <xf numFmtId="176" fontId="14" fillId="0" borderId="8" xfId="0" applyNumberFormat="1" applyFont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 wrapText="1"/>
    </xf>
    <xf numFmtId="176" fontId="14" fillId="0" borderId="7" xfId="0" applyNumberFormat="1" applyFont="1" applyBorder="1" applyAlignment="1">
      <alignment horizontal="center" vertical="center" wrapText="1"/>
    </xf>
    <xf numFmtId="176" fontId="14" fillId="0" borderId="16" xfId="0" applyNumberFormat="1" applyFont="1" applyBorder="1" applyAlignment="1">
      <alignment horizontal="center" vertical="center" wrapText="1"/>
    </xf>
    <xf numFmtId="176" fontId="14" fillId="0" borderId="12" xfId="0" applyNumberFormat="1" applyFont="1" applyBorder="1" applyAlignment="1">
      <alignment horizontal="center" vertical="center" wrapText="1"/>
    </xf>
    <xf numFmtId="176" fontId="14" fillId="0" borderId="15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76" fontId="14" fillId="0" borderId="9" xfId="0" applyNumberFormat="1" applyFont="1" applyBorder="1" applyAlignment="1">
      <alignment horizontal="center" vertical="center" wrapText="1"/>
    </xf>
    <xf numFmtId="176" fontId="14" fillId="0" borderId="10" xfId="0" applyNumberFormat="1" applyFont="1" applyBorder="1" applyAlignment="1">
      <alignment horizontal="center" vertical="center" wrapText="1"/>
    </xf>
    <xf numFmtId="176" fontId="14" fillId="0" borderId="11" xfId="0" applyNumberFormat="1" applyFont="1" applyBorder="1" applyAlignment="1">
      <alignment horizontal="center" vertical="center" wrapText="1"/>
    </xf>
    <xf numFmtId="176" fontId="16" fillId="0" borderId="13" xfId="0" applyNumberFormat="1" applyFont="1" applyBorder="1" applyAlignment="1">
      <alignment horizontal="center" vertical="center" wrapText="1"/>
    </xf>
    <xf numFmtId="176" fontId="16" fillId="0" borderId="14" xfId="0" applyNumberFormat="1" applyFont="1" applyBorder="1" applyAlignment="1">
      <alignment horizontal="center" vertical="center" wrapText="1"/>
    </xf>
    <xf numFmtId="176" fontId="16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8"/>
  <sheetViews>
    <sheetView topLeftCell="A283" zoomScale="70" zoomScaleNormal="70" workbookViewId="0">
      <selection activeCell="A5" sqref="A5:I318"/>
    </sheetView>
  </sheetViews>
  <sheetFormatPr defaultRowHeight="13.5"/>
  <cols>
    <col min="1" max="1" width="5.625" style="2" customWidth="1"/>
    <col min="2" max="2" width="7.625" style="2" customWidth="1"/>
    <col min="3" max="3" width="11.625" style="2" customWidth="1"/>
    <col min="4" max="4" width="10" style="2" customWidth="1"/>
    <col min="5" max="5" width="10.5" style="2" customWidth="1"/>
    <col min="6" max="6" width="10.125" style="2" customWidth="1"/>
    <col min="7" max="8" width="14.625" style="2" customWidth="1"/>
    <col min="9" max="9" width="10" style="2" customWidth="1"/>
    <col min="10" max="16384" width="9" style="2"/>
  </cols>
  <sheetData>
    <row r="1" spans="1:13" ht="26.25" customHeight="1">
      <c r="A1" s="38" t="s">
        <v>54</v>
      </c>
      <c r="B1" s="38"/>
      <c r="C1" s="38"/>
      <c r="D1" s="38"/>
      <c r="E1" s="38"/>
      <c r="F1" s="38"/>
      <c r="G1" s="38"/>
      <c r="H1" s="38"/>
      <c r="I1" s="38"/>
    </row>
    <row r="2" spans="1:13" ht="13.5" customHeight="1">
      <c r="A2" s="40" t="s">
        <v>0</v>
      </c>
      <c r="B2" s="40" t="s">
        <v>1</v>
      </c>
      <c r="C2" s="40" t="s">
        <v>2</v>
      </c>
      <c r="D2" s="39" t="s">
        <v>3</v>
      </c>
      <c r="E2" s="39" t="s">
        <v>4</v>
      </c>
      <c r="F2" s="40" t="s">
        <v>9</v>
      </c>
      <c r="G2" s="40"/>
      <c r="H2" s="40"/>
      <c r="I2" s="39" t="s">
        <v>48</v>
      </c>
    </row>
    <row r="3" spans="1:13">
      <c r="A3" s="40"/>
      <c r="B3" s="40"/>
      <c r="C3" s="40"/>
      <c r="D3" s="39"/>
      <c r="E3" s="39"/>
      <c r="F3" s="40" t="s">
        <v>5</v>
      </c>
      <c r="G3" s="40" t="s">
        <v>6</v>
      </c>
      <c r="H3" s="40"/>
      <c r="I3" s="39"/>
    </row>
    <row r="4" spans="1:13">
      <c r="A4" s="40"/>
      <c r="B4" s="40"/>
      <c r="C4" s="40"/>
      <c r="D4" s="39"/>
      <c r="E4" s="39"/>
      <c r="F4" s="40"/>
      <c r="G4" s="12" t="s">
        <v>7</v>
      </c>
      <c r="H4" s="12" t="s">
        <v>8</v>
      </c>
      <c r="I4" s="39"/>
    </row>
    <row r="5" spans="1:13" ht="13.5" customHeight="1">
      <c r="A5" s="39" t="s">
        <v>55</v>
      </c>
      <c r="B5" s="40" t="s">
        <v>10</v>
      </c>
      <c r="C5" s="40" t="s">
        <v>24</v>
      </c>
      <c r="D5" s="39" t="s">
        <v>11</v>
      </c>
      <c r="E5" s="40">
        <v>118</v>
      </c>
      <c r="F5" s="12">
        <v>0</v>
      </c>
      <c r="G5" s="3">
        <v>4007896.8139420399</v>
      </c>
      <c r="H5" s="3">
        <v>27393326.686082501</v>
      </c>
      <c r="I5" s="4"/>
      <c r="L5" s="3"/>
      <c r="M5" s="3"/>
    </row>
    <row r="6" spans="1:13">
      <c r="A6" s="39"/>
      <c r="B6" s="40"/>
      <c r="C6" s="40"/>
      <c r="D6" s="39"/>
      <c r="E6" s="40"/>
      <c r="F6" s="5">
        <v>2000</v>
      </c>
      <c r="G6" s="3">
        <v>4009123.6565534701</v>
      </c>
      <c r="H6" s="3">
        <v>27392383.425287299</v>
      </c>
      <c r="I6" s="4"/>
      <c r="L6" s="3"/>
      <c r="M6" s="3"/>
    </row>
    <row r="7" spans="1:13">
      <c r="A7" s="39"/>
      <c r="B7" s="40"/>
      <c r="C7" s="40"/>
      <c r="D7" s="39"/>
      <c r="E7" s="40"/>
      <c r="F7" s="5">
        <v>4000</v>
      </c>
      <c r="G7" s="3">
        <v>4009973.1329943002</v>
      </c>
      <c r="H7" s="3">
        <v>27390946.904297799</v>
      </c>
      <c r="I7" s="4"/>
      <c r="L7" s="3"/>
      <c r="M7" s="3"/>
    </row>
    <row r="8" spans="1:13">
      <c r="A8" s="39"/>
      <c r="B8" s="40"/>
      <c r="C8" s="40"/>
      <c r="D8" s="39"/>
      <c r="E8" s="40"/>
      <c r="F8" s="12">
        <v>6000</v>
      </c>
      <c r="G8" s="3">
        <v>4011531.4350962802</v>
      </c>
      <c r="H8" s="3">
        <v>27390540.660703398</v>
      </c>
      <c r="I8" s="4"/>
      <c r="L8" s="3"/>
      <c r="M8" s="3"/>
    </row>
    <row r="9" spans="1:13">
      <c r="A9" s="39"/>
      <c r="B9" s="40"/>
      <c r="C9" s="40"/>
      <c r="D9" s="39"/>
      <c r="E9" s="40"/>
      <c r="F9" s="5">
        <v>8000</v>
      </c>
      <c r="G9" s="3">
        <v>4012775.5157666099</v>
      </c>
      <c r="H9" s="3">
        <v>27389213.537916601</v>
      </c>
      <c r="I9" s="4"/>
      <c r="L9" s="3"/>
      <c r="M9" s="3"/>
    </row>
    <row r="10" spans="1:13">
      <c r="A10" s="39"/>
      <c r="B10" s="40"/>
      <c r="C10" s="40"/>
      <c r="D10" s="39"/>
      <c r="E10" s="40"/>
      <c r="F10" s="5">
        <v>10000</v>
      </c>
      <c r="G10" s="3">
        <v>4014143.5808868702</v>
      </c>
      <c r="H10" s="3">
        <v>27388159.141638599</v>
      </c>
      <c r="I10" s="4"/>
      <c r="L10" s="3"/>
      <c r="M10" s="3"/>
    </row>
    <row r="11" spans="1:13">
      <c r="A11" s="39"/>
      <c r="B11" s="40"/>
      <c r="C11" s="40"/>
      <c r="D11" s="39"/>
      <c r="E11" s="40"/>
      <c r="F11" s="12">
        <v>12000</v>
      </c>
      <c r="G11" s="3">
        <v>4015722.1818426</v>
      </c>
      <c r="H11" s="3">
        <v>27389118.779453699</v>
      </c>
      <c r="I11" s="4"/>
      <c r="L11" s="3"/>
      <c r="M11" s="3"/>
    </row>
    <row r="12" spans="1:13">
      <c r="A12" s="39"/>
      <c r="B12" s="40"/>
      <c r="C12" s="40"/>
      <c r="D12" s="39"/>
      <c r="E12" s="40"/>
      <c r="F12" s="5">
        <v>14000</v>
      </c>
      <c r="G12" s="3">
        <v>4017452.3992929198</v>
      </c>
      <c r="H12" s="3">
        <v>27388512.890060201</v>
      </c>
      <c r="I12" s="4"/>
      <c r="L12" s="3"/>
      <c r="M12" s="3"/>
    </row>
    <row r="13" spans="1:13">
      <c r="A13" s="39"/>
      <c r="B13" s="40"/>
      <c r="C13" s="40"/>
      <c r="D13" s="39"/>
      <c r="E13" s="40"/>
      <c r="F13" s="5">
        <v>16000</v>
      </c>
      <c r="G13" s="3">
        <v>4019056.3633422102</v>
      </c>
      <c r="H13" s="3">
        <v>27387690.348327801</v>
      </c>
      <c r="I13" s="4"/>
      <c r="L13" s="3"/>
      <c r="M13" s="3"/>
    </row>
    <row r="14" spans="1:13">
      <c r="A14" s="39"/>
      <c r="B14" s="40"/>
      <c r="C14" s="40"/>
      <c r="D14" s="39"/>
      <c r="E14" s="40"/>
      <c r="F14" s="12">
        <v>18000</v>
      </c>
      <c r="G14" s="3">
        <v>4020525.1997695002</v>
      </c>
      <c r="H14" s="3">
        <v>27387958.316158701</v>
      </c>
      <c r="I14" s="4"/>
      <c r="L14" s="3"/>
      <c r="M14" s="3"/>
    </row>
    <row r="15" spans="1:13">
      <c r="A15" s="39"/>
      <c r="B15" s="40"/>
      <c r="C15" s="40"/>
      <c r="D15" s="39"/>
      <c r="E15" s="40"/>
      <c r="F15" s="5">
        <v>20000</v>
      </c>
      <c r="G15" s="3">
        <v>4021891.01503642</v>
      </c>
      <c r="H15" s="3">
        <v>27386963.067162901</v>
      </c>
      <c r="I15" s="4"/>
      <c r="L15" s="3"/>
      <c r="M15" s="3"/>
    </row>
    <row r="16" spans="1:13">
      <c r="A16" s="39"/>
      <c r="B16" s="40"/>
      <c r="C16" s="40"/>
      <c r="D16" s="39"/>
      <c r="E16" s="40"/>
      <c r="F16" s="5">
        <v>22000</v>
      </c>
      <c r="G16" s="3">
        <v>4023446.6440185499</v>
      </c>
      <c r="H16" s="3">
        <v>27386379.183249801</v>
      </c>
      <c r="I16" s="4"/>
      <c r="L16" s="3"/>
      <c r="M16" s="3"/>
    </row>
    <row r="17" spans="1:13">
      <c r="A17" s="39"/>
      <c r="B17" s="40"/>
      <c r="C17" s="40"/>
      <c r="D17" s="39"/>
      <c r="E17" s="40"/>
      <c r="F17" s="12">
        <v>24000</v>
      </c>
      <c r="G17" s="3">
        <v>4024954.8241216699</v>
      </c>
      <c r="H17" s="3">
        <v>27385621.925033402</v>
      </c>
      <c r="I17" s="4"/>
      <c r="L17" s="3"/>
      <c r="M17" s="3"/>
    </row>
    <row r="18" spans="1:13">
      <c r="A18" s="39"/>
      <c r="B18" s="40"/>
      <c r="C18" s="40"/>
      <c r="D18" s="39"/>
      <c r="E18" s="40"/>
      <c r="F18" s="5">
        <v>26000</v>
      </c>
      <c r="G18" s="3">
        <v>4026883.4196862201</v>
      </c>
      <c r="H18" s="3">
        <v>27385662.657949999</v>
      </c>
      <c r="I18" s="4"/>
      <c r="L18" s="3"/>
      <c r="M18" s="3"/>
    </row>
    <row r="19" spans="1:13">
      <c r="A19" s="39"/>
      <c r="B19" s="40"/>
      <c r="C19" s="40"/>
      <c r="D19" s="39"/>
      <c r="E19" s="40"/>
      <c r="F19" s="5">
        <v>28000</v>
      </c>
      <c r="G19" s="3">
        <v>4028519.8066650098</v>
      </c>
      <c r="H19" s="3">
        <v>27386220.348321699</v>
      </c>
      <c r="I19" s="4"/>
      <c r="L19" s="3"/>
      <c r="M19" s="3"/>
    </row>
    <row r="20" spans="1:13">
      <c r="A20" s="39"/>
      <c r="B20" s="40"/>
      <c r="C20" s="40"/>
      <c r="D20" s="39"/>
      <c r="E20" s="40"/>
      <c r="F20" s="12">
        <v>30000</v>
      </c>
      <c r="G20" s="3">
        <v>4029651.96198683</v>
      </c>
      <c r="H20" s="3">
        <v>27386955.269110098</v>
      </c>
      <c r="I20" s="4"/>
      <c r="L20" s="3"/>
      <c r="M20" s="3"/>
    </row>
    <row r="21" spans="1:13">
      <c r="A21" s="39"/>
      <c r="B21" s="40"/>
      <c r="C21" s="40"/>
      <c r="D21" s="39"/>
      <c r="E21" s="40"/>
      <c r="F21" s="5">
        <v>32000</v>
      </c>
      <c r="G21" s="3">
        <v>4031064.7412994299</v>
      </c>
      <c r="H21" s="3">
        <v>27387281.632649802</v>
      </c>
      <c r="I21" s="4"/>
      <c r="L21" s="3"/>
      <c r="M21" s="3"/>
    </row>
    <row r="22" spans="1:13">
      <c r="A22" s="39"/>
      <c r="B22" s="40"/>
      <c r="C22" s="40"/>
      <c r="D22" s="39"/>
      <c r="E22" s="40"/>
      <c r="F22" s="5">
        <v>34000</v>
      </c>
      <c r="G22" s="3">
        <v>4032498.2760186102</v>
      </c>
      <c r="H22" s="3">
        <v>27387175.8628355</v>
      </c>
      <c r="I22" s="4"/>
      <c r="L22" s="3"/>
      <c r="M22" s="3"/>
    </row>
    <row r="23" spans="1:13">
      <c r="A23" s="39"/>
      <c r="B23" s="40"/>
      <c r="C23" s="40"/>
      <c r="D23" s="39"/>
      <c r="E23" s="40"/>
      <c r="F23" s="12">
        <v>36000</v>
      </c>
      <c r="G23" s="3">
        <v>4034172.76487095</v>
      </c>
      <c r="H23" s="3">
        <v>27387638.559370201</v>
      </c>
      <c r="I23" s="4"/>
      <c r="L23" s="3"/>
      <c r="M23" s="3"/>
    </row>
    <row r="24" spans="1:13">
      <c r="A24" s="39"/>
      <c r="B24" s="40"/>
      <c r="C24" s="40"/>
      <c r="D24" s="39"/>
      <c r="E24" s="40"/>
      <c r="F24" s="5">
        <v>38000</v>
      </c>
      <c r="G24" s="3">
        <v>4035077.5448527299</v>
      </c>
      <c r="H24" s="3">
        <v>27388950.151326299</v>
      </c>
      <c r="I24" s="4"/>
      <c r="L24" s="3"/>
      <c r="M24" s="3"/>
    </row>
    <row r="25" spans="1:13">
      <c r="A25" s="39"/>
      <c r="B25" s="40"/>
      <c r="C25" s="40"/>
      <c r="D25" s="39"/>
      <c r="E25" s="40"/>
      <c r="F25" s="12">
        <v>40000</v>
      </c>
      <c r="G25" s="3">
        <v>4036440.2647484299</v>
      </c>
      <c r="H25" s="3">
        <v>27390060.195604</v>
      </c>
      <c r="I25" s="4"/>
      <c r="L25" s="3"/>
      <c r="M25" s="3"/>
    </row>
    <row r="26" spans="1:13">
      <c r="A26" s="39"/>
      <c r="B26" s="40"/>
      <c r="C26" s="40"/>
      <c r="D26" s="39"/>
      <c r="E26" s="40"/>
      <c r="F26" s="5">
        <v>42000</v>
      </c>
      <c r="G26" s="3">
        <v>4038138.84637981</v>
      </c>
      <c r="H26" s="3">
        <v>27390332.273411602</v>
      </c>
      <c r="I26" s="4"/>
      <c r="L26" s="3"/>
      <c r="M26" s="3"/>
    </row>
    <row r="27" spans="1:13">
      <c r="A27" s="39"/>
      <c r="B27" s="40"/>
      <c r="C27" s="40"/>
      <c r="D27" s="39"/>
      <c r="E27" s="40"/>
      <c r="F27" s="5">
        <v>44000</v>
      </c>
      <c r="G27" s="3">
        <v>4039450.6475482699</v>
      </c>
      <c r="H27" s="3">
        <v>27391735.991501398</v>
      </c>
      <c r="I27" s="4"/>
      <c r="L27" s="3"/>
      <c r="M27" s="3"/>
    </row>
    <row r="28" spans="1:13">
      <c r="A28" s="39"/>
      <c r="B28" s="40"/>
      <c r="C28" s="40"/>
      <c r="D28" s="39"/>
      <c r="E28" s="40"/>
      <c r="F28" s="12">
        <v>46000</v>
      </c>
      <c r="G28" s="3">
        <v>4040931.2400569702</v>
      </c>
      <c r="H28" s="3">
        <v>27392753.7080817</v>
      </c>
      <c r="I28" s="4"/>
      <c r="L28" s="3"/>
      <c r="M28" s="3"/>
    </row>
    <row r="29" spans="1:13">
      <c r="A29" s="39"/>
      <c r="B29" s="40"/>
      <c r="C29" s="40"/>
      <c r="D29" s="39"/>
      <c r="E29" s="40"/>
      <c r="F29" s="5">
        <v>48000</v>
      </c>
      <c r="G29" s="3">
        <v>4041806.6395215299</v>
      </c>
      <c r="H29" s="3">
        <v>27393012.992978301</v>
      </c>
      <c r="I29" s="4"/>
      <c r="L29" s="3"/>
      <c r="M29" s="3"/>
    </row>
    <row r="30" spans="1:13">
      <c r="A30" s="39"/>
      <c r="B30" s="40"/>
      <c r="C30" s="40"/>
      <c r="D30" s="39"/>
      <c r="E30" s="40"/>
      <c r="F30" s="5">
        <v>50000</v>
      </c>
      <c r="G30" s="3">
        <v>4042964.8801596598</v>
      </c>
      <c r="H30" s="3">
        <v>27394079.4439262</v>
      </c>
      <c r="I30" s="4"/>
      <c r="L30" s="3"/>
      <c r="M30" s="3"/>
    </row>
    <row r="31" spans="1:13">
      <c r="A31" s="39"/>
      <c r="B31" s="40"/>
      <c r="C31" s="40"/>
      <c r="D31" s="39"/>
      <c r="E31" s="40"/>
      <c r="F31" s="12">
        <v>52000</v>
      </c>
      <c r="G31" s="3">
        <v>4043090.5216758498</v>
      </c>
      <c r="H31" s="3">
        <v>27395526.744579501</v>
      </c>
      <c r="I31" s="4"/>
      <c r="L31" s="3"/>
      <c r="M31" s="3"/>
    </row>
    <row r="32" spans="1:13">
      <c r="A32" s="39"/>
      <c r="B32" s="40"/>
      <c r="C32" s="40"/>
      <c r="D32" s="39"/>
      <c r="E32" s="40"/>
      <c r="F32" s="5">
        <v>54000</v>
      </c>
      <c r="G32" s="3">
        <v>4042643.5995609402</v>
      </c>
      <c r="H32" s="3">
        <v>27396896.802663799</v>
      </c>
      <c r="I32" s="4"/>
      <c r="L32" s="3"/>
      <c r="M32" s="3"/>
    </row>
    <row r="33" spans="1:13">
      <c r="A33" s="39"/>
      <c r="B33" s="40"/>
      <c r="C33" s="40"/>
      <c r="D33" s="39"/>
      <c r="E33" s="40"/>
      <c r="F33" s="5">
        <v>56000</v>
      </c>
      <c r="G33" s="3">
        <v>4041404.49103266</v>
      </c>
      <c r="H33" s="3">
        <v>27397848.120152202</v>
      </c>
      <c r="I33" s="4"/>
      <c r="L33" s="3"/>
      <c r="M33" s="3"/>
    </row>
    <row r="34" spans="1:13">
      <c r="A34" s="39"/>
      <c r="B34" s="40"/>
      <c r="C34" s="40"/>
      <c r="D34" s="39"/>
      <c r="E34" s="40"/>
      <c r="F34" s="12">
        <v>58000</v>
      </c>
      <c r="G34" s="3">
        <v>4041906.8903324199</v>
      </c>
      <c r="H34" s="3">
        <v>27398816.042588599</v>
      </c>
      <c r="I34" s="4"/>
      <c r="L34" s="3"/>
      <c r="M34" s="3"/>
    </row>
    <row r="35" spans="1:13">
      <c r="A35" s="39"/>
      <c r="B35" s="40"/>
      <c r="C35" s="40"/>
      <c r="D35" s="39"/>
      <c r="E35" s="40"/>
      <c r="F35" s="5">
        <v>60000</v>
      </c>
      <c r="G35" s="3">
        <v>4042687.2965784702</v>
      </c>
      <c r="H35" s="3">
        <v>27400186.142683901</v>
      </c>
      <c r="I35" s="4"/>
      <c r="L35" s="3"/>
      <c r="M35" s="3"/>
    </row>
    <row r="36" spans="1:13">
      <c r="A36" s="39"/>
      <c r="B36" s="40"/>
      <c r="C36" s="40"/>
      <c r="D36" s="39"/>
      <c r="E36" s="40"/>
      <c r="F36" s="5">
        <v>62000</v>
      </c>
      <c r="G36" s="3">
        <v>4043782.8735775501</v>
      </c>
      <c r="H36" s="3">
        <v>27401505.207356799</v>
      </c>
      <c r="I36" s="4"/>
      <c r="L36" s="3"/>
      <c r="M36" s="3"/>
    </row>
    <row r="37" spans="1:13">
      <c r="A37" s="39"/>
      <c r="B37" s="40"/>
      <c r="C37" s="40"/>
      <c r="D37" s="39"/>
      <c r="E37" s="40"/>
      <c r="F37" s="12">
        <v>64000</v>
      </c>
      <c r="G37" s="3">
        <v>4044757.2427198798</v>
      </c>
      <c r="H37" s="3">
        <v>27403138.487246498</v>
      </c>
      <c r="I37" s="4"/>
      <c r="L37" s="3"/>
      <c r="M37" s="3"/>
    </row>
    <row r="38" spans="1:13">
      <c r="A38" s="39"/>
      <c r="B38" s="40"/>
      <c r="C38" s="40"/>
      <c r="D38" s="39"/>
      <c r="E38" s="40"/>
      <c r="F38" s="5">
        <v>66000</v>
      </c>
      <c r="G38" s="3">
        <v>4045881.23404954</v>
      </c>
      <c r="H38" s="3">
        <v>27401905.7281905</v>
      </c>
      <c r="I38" s="4"/>
      <c r="L38" s="3"/>
      <c r="M38" s="3"/>
    </row>
    <row r="39" spans="1:13">
      <c r="A39" s="39"/>
      <c r="B39" s="40"/>
      <c r="C39" s="40"/>
      <c r="D39" s="39"/>
      <c r="E39" s="40"/>
      <c r="F39" s="5">
        <v>68000</v>
      </c>
      <c r="G39" s="3">
        <v>4046162.6183729102</v>
      </c>
      <c r="H39" s="3">
        <v>27403191.7447972</v>
      </c>
      <c r="I39" s="4"/>
      <c r="L39" s="3"/>
      <c r="M39" s="3"/>
    </row>
    <row r="40" spans="1:13">
      <c r="A40" s="39"/>
      <c r="B40" s="40"/>
      <c r="C40" s="40"/>
      <c r="D40" s="39"/>
      <c r="E40" s="40"/>
      <c r="F40" s="12">
        <v>70000</v>
      </c>
      <c r="G40" s="3">
        <v>4046787.96766626</v>
      </c>
      <c r="H40" s="3">
        <v>27403837.446133699</v>
      </c>
      <c r="I40" s="4"/>
      <c r="L40" s="3"/>
      <c r="M40" s="3"/>
    </row>
    <row r="41" spans="1:13">
      <c r="A41" s="39"/>
      <c r="B41" s="40"/>
      <c r="C41" s="40"/>
      <c r="D41" s="39"/>
      <c r="E41" s="40"/>
      <c r="F41" s="5">
        <v>72000</v>
      </c>
      <c r="G41" s="3">
        <v>4048028.9678294999</v>
      </c>
      <c r="H41" s="3">
        <v>27403076.515469398</v>
      </c>
      <c r="I41" s="4"/>
      <c r="L41" s="3"/>
      <c r="M41" s="3"/>
    </row>
    <row r="42" spans="1:13">
      <c r="A42" s="39"/>
      <c r="B42" s="40"/>
      <c r="C42" s="40"/>
      <c r="D42" s="39"/>
      <c r="E42" s="40"/>
      <c r="F42" s="5">
        <v>74000</v>
      </c>
      <c r="G42" s="3">
        <v>4048741.96595744</v>
      </c>
      <c r="H42" s="3">
        <v>27402605.642784402</v>
      </c>
      <c r="I42" s="4"/>
      <c r="L42" s="3"/>
      <c r="M42" s="3"/>
    </row>
    <row r="43" spans="1:13">
      <c r="A43" s="39"/>
      <c r="B43" s="40"/>
      <c r="C43" s="40"/>
      <c r="D43" s="39"/>
      <c r="E43" s="40"/>
      <c r="F43" s="12">
        <v>76000</v>
      </c>
      <c r="G43" s="3">
        <v>4049380.1021905802</v>
      </c>
      <c r="H43" s="3">
        <v>27402150.5513491</v>
      </c>
      <c r="I43" s="4"/>
      <c r="L43" s="3"/>
      <c r="M43" s="3"/>
    </row>
    <row r="44" spans="1:13">
      <c r="A44" s="39"/>
      <c r="B44" s="40"/>
      <c r="C44" s="40"/>
      <c r="D44" s="39"/>
      <c r="E44" s="40"/>
      <c r="F44" s="5">
        <v>78000</v>
      </c>
      <c r="G44" s="3">
        <v>4050617.6299067698</v>
      </c>
      <c r="H44" s="3">
        <v>27400968.970090199</v>
      </c>
      <c r="I44" s="4"/>
      <c r="L44" s="3"/>
      <c r="M44" s="3"/>
    </row>
    <row r="45" spans="1:13">
      <c r="A45" s="39"/>
      <c r="B45" s="40"/>
      <c r="C45" s="40"/>
      <c r="D45" s="39"/>
      <c r="E45" s="40"/>
      <c r="F45" s="5">
        <v>80000</v>
      </c>
      <c r="G45" s="3">
        <v>4052271.83170975</v>
      </c>
      <c r="H45" s="3">
        <v>27400678.388498399</v>
      </c>
      <c r="I45" s="4"/>
      <c r="L45" s="3"/>
      <c r="M45" s="3"/>
    </row>
    <row r="46" spans="1:13">
      <c r="A46" s="39"/>
      <c r="B46" s="40"/>
      <c r="C46" s="40"/>
      <c r="D46" s="39"/>
      <c r="E46" s="40"/>
      <c r="F46" s="12">
        <v>82000</v>
      </c>
      <c r="G46" s="3">
        <v>4053610.7910400401</v>
      </c>
      <c r="H46" s="3">
        <v>27399385.171037499</v>
      </c>
      <c r="I46" s="4"/>
      <c r="L46" s="3"/>
      <c r="M46" s="3"/>
    </row>
    <row r="47" spans="1:13">
      <c r="A47" s="39"/>
      <c r="B47" s="40"/>
      <c r="C47" s="40"/>
      <c r="D47" s="39"/>
      <c r="E47" s="40"/>
      <c r="F47" s="5">
        <v>84000</v>
      </c>
      <c r="G47" s="3">
        <v>4054895.2849811101</v>
      </c>
      <c r="H47" s="3">
        <v>27399106.9180361</v>
      </c>
      <c r="I47" s="4"/>
      <c r="L47" s="3"/>
      <c r="M47" s="3"/>
    </row>
    <row r="48" spans="1:13">
      <c r="A48" s="39"/>
      <c r="B48" s="40"/>
      <c r="C48" s="40"/>
      <c r="D48" s="39"/>
      <c r="E48" s="40"/>
      <c r="F48" s="5">
        <v>86000</v>
      </c>
      <c r="G48" s="3">
        <v>4056604.3842806602</v>
      </c>
      <c r="H48" s="3">
        <v>27399754.760000501</v>
      </c>
      <c r="I48" s="4"/>
      <c r="L48" s="3"/>
      <c r="M48" s="3"/>
    </row>
    <row r="49" spans="1:13">
      <c r="A49" s="39"/>
      <c r="B49" s="40"/>
      <c r="C49" s="40"/>
      <c r="D49" s="39"/>
      <c r="E49" s="40"/>
      <c r="F49" s="12">
        <v>88000</v>
      </c>
      <c r="G49" s="3">
        <v>4057990.7247687201</v>
      </c>
      <c r="H49" s="3">
        <v>27398434.2562708</v>
      </c>
      <c r="I49" s="4"/>
      <c r="L49" s="3"/>
      <c r="M49" s="3"/>
    </row>
    <row r="50" spans="1:13">
      <c r="A50" s="39"/>
      <c r="B50" s="40"/>
      <c r="C50" s="40"/>
      <c r="D50" s="39"/>
      <c r="E50" s="40"/>
      <c r="F50" s="5">
        <v>90000</v>
      </c>
      <c r="G50" s="3">
        <v>4059383.1156108999</v>
      </c>
      <c r="H50" s="3">
        <v>27398830.317250598</v>
      </c>
      <c r="I50" s="4"/>
      <c r="L50" s="3"/>
      <c r="M50" s="3"/>
    </row>
    <row r="51" spans="1:13">
      <c r="A51" s="39"/>
      <c r="B51" s="40"/>
      <c r="C51" s="40"/>
      <c r="D51" s="39"/>
      <c r="E51" s="40"/>
      <c r="F51" s="5">
        <v>92000</v>
      </c>
      <c r="G51" s="3">
        <v>4060632.22317028</v>
      </c>
      <c r="H51" s="3">
        <v>27398986.0376678</v>
      </c>
      <c r="I51" s="4"/>
      <c r="L51" s="3"/>
      <c r="M51" s="3"/>
    </row>
    <row r="52" spans="1:13">
      <c r="A52" s="39"/>
      <c r="B52" s="40"/>
      <c r="C52" s="40"/>
      <c r="D52" s="39"/>
      <c r="E52" s="40"/>
      <c r="F52" s="12">
        <v>94000</v>
      </c>
      <c r="G52" s="3">
        <v>4060571.04600447</v>
      </c>
      <c r="H52" s="3">
        <v>27400716.657221202</v>
      </c>
      <c r="I52" s="4"/>
      <c r="L52" s="3"/>
      <c r="M52" s="3"/>
    </row>
    <row r="53" spans="1:13">
      <c r="A53" s="39"/>
      <c r="B53" s="40"/>
      <c r="C53" s="40"/>
      <c r="D53" s="39"/>
      <c r="E53" s="40"/>
      <c r="F53" s="5">
        <v>96000</v>
      </c>
      <c r="G53" s="3">
        <v>4060395.0664619799</v>
      </c>
      <c r="H53" s="3">
        <v>27402335.259929799</v>
      </c>
      <c r="I53" s="4"/>
      <c r="L53" s="3"/>
      <c r="M53" s="3"/>
    </row>
    <row r="54" spans="1:13">
      <c r="A54" s="39"/>
      <c r="B54" s="40"/>
      <c r="C54" s="40"/>
      <c r="D54" s="39"/>
      <c r="E54" s="40"/>
      <c r="F54" s="5">
        <v>98000</v>
      </c>
      <c r="G54" s="3">
        <v>4061725.4863064401</v>
      </c>
      <c r="H54" s="3">
        <v>27401702.7876148</v>
      </c>
      <c r="I54" s="4"/>
      <c r="L54" s="3"/>
      <c r="M54" s="3"/>
    </row>
    <row r="55" spans="1:13">
      <c r="A55" s="39"/>
      <c r="B55" s="40"/>
      <c r="C55" s="40"/>
      <c r="D55" s="39"/>
      <c r="E55" s="40"/>
      <c r="F55" s="12">
        <v>100000</v>
      </c>
      <c r="G55" s="3">
        <v>4063237.7609276399</v>
      </c>
      <c r="H55" s="3">
        <v>27401989.719262902</v>
      </c>
      <c r="I55" s="4"/>
      <c r="L55" s="3"/>
      <c r="M55" s="3"/>
    </row>
    <row r="56" spans="1:13">
      <c r="A56" s="39"/>
      <c r="B56" s="40"/>
      <c r="C56" s="40"/>
      <c r="D56" s="39"/>
      <c r="E56" s="40"/>
      <c r="F56" s="5">
        <v>102000</v>
      </c>
      <c r="G56" s="3">
        <v>4064529.4206841202</v>
      </c>
      <c r="H56" s="3">
        <v>27401064.8312927</v>
      </c>
      <c r="I56" s="4"/>
      <c r="L56" s="3"/>
      <c r="M56" s="3"/>
    </row>
    <row r="57" spans="1:13">
      <c r="A57" s="39"/>
      <c r="B57" s="40"/>
      <c r="C57" s="40"/>
      <c r="D57" s="39"/>
      <c r="E57" s="40"/>
      <c r="F57" s="5">
        <v>104000</v>
      </c>
      <c r="G57" s="3">
        <v>4065707.8853913401</v>
      </c>
      <c r="H57" s="3">
        <v>27401992.2570972</v>
      </c>
      <c r="I57" s="4"/>
      <c r="L57" s="3"/>
      <c r="M57" s="3"/>
    </row>
    <row r="58" spans="1:13">
      <c r="A58" s="39"/>
      <c r="B58" s="40"/>
      <c r="C58" s="40"/>
      <c r="D58" s="39"/>
      <c r="E58" s="40"/>
      <c r="F58" s="12">
        <v>106000</v>
      </c>
      <c r="G58" s="3">
        <v>4066657.7133255401</v>
      </c>
      <c r="H58" s="3">
        <v>27403476.194711301</v>
      </c>
      <c r="I58" s="4"/>
      <c r="L58" s="3"/>
      <c r="M58" s="3"/>
    </row>
    <row r="59" spans="1:13">
      <c r="A59" s="39"/>
      <c r="B59" s="40"/>
      <c r="C59" s="40"/>
      <c r="D59" s="39"/>
      <c r="E59" s="40"/>
      <c r="F59" s="5">
        <v>108000</v>
      </c>
      <c r="G59" s="3">
        <v>4068216.0015803599</v>
      </c>
      <c r="H59" s="3">
        <v>27404283.513594899</v>
      </c>
      <c r="I59" s="4"/>
      <c r="L59" s="3"/>
      <c r="M59" s="3"/>
    </row>
    <row r="60" spans="1:13">
      <c r="A60" s="39"/>
      <c r="B60" s="40"/>
      <c r="C60" s="40"/>
      <c r="D60" s="39"/>
      <c r="E60" s="40"/>
      <c r="F60" s="5">
        <v>110000</v>
      </c>
      <c r="G60" s="3">
        <v>4069673.2972820201</v>
      </c>
      <c r="H60" s="3">
        <v>27405271.3707866</v>
      </c>
      <c r="I60" s="4"/>
      <c r="L60" s="3"/>
      <c r="M60" s="3"/>
    </row>
    <row r="61" spans="1:13">
      <c r="A61" s="39"/>
      <c r="B61" s="40"/>
      <c r="C61" s="40"/>
      <c r="D61" s="39"/>
      <c r="E61" s="40"/>
      <c r="F61" s="12">
        <v>112000</v>
      </c>
      <c r="G61" s="3">
        <v>4071486.6442141999</v>
      </c>
      <c r="H61" s="3">
        <v>27405922.69452</v>
      </c>
      <c r="I61" s="4"/>
      <c r="L61" s="3"/>
      <c r="M61" s="3"/>
    </row>
    <row r="62" spans="1:13">
      <c r="A62" s="39"/>
      <c r="B62" s="40"/>
      <c r="C62" s="40"/>
      <c r="D62" s="39"/>
      <c r="E62" s="40"/>
      <c r="F62" s="5">
        <v>114000</v>
      </c>
      <c r="G62" s="3">
        <v>4073279.0368502</v>
      </c>
      <c r="H62" s="3">
        <v>27405521.239850599</v>
      </c>
      <c r="I62" s="4"/>
      <c r="L62" s="3"/>
      <c r="M62" s="3"/>
    </row>
    <row r="63" spans="1:13">
      <c r="A63" s="39"/>
      <c r="B63" s="40"/>
      <c r="C63" s="40"/>
      <c r="D63" s="39"/>
      <c r="E63" s="40"/>
      <c r="F63" s="5">
        <v>116000</v>
      </c>
      <c r="G63" s="3">
        <v>4074951.1066236501</v>
      </c>
      <c r="H63" s="3">
        <v>27404467.631733</v>
      </c>
      <c r="I63" s="4"/>
      <c r="L63" s="3"/>
      <c r="M63" s="3"/>
    </row>
    <row r="64" spans="1:13">
      <c r="A64" s="39"/>
      <c r="B64" s="40"/>
      <c r="C64" s="40"/>
      <c r="D64" s="44" t="s">
        <v>13</v>
      </c>
      <c r="E64" s="44">
        <v>16</v>
      </c>
      <c r="F64" s="5">
        <v>0</v>
      </c>
      <c r="G64" s="3">
        <v>4076654.70372645</v>
      </c>
      <c r="H64" s="3">
        <v>27403443.219939899</v>
      </c>
      <c r="I64" s="4"/>
      <c r="L64" s="3"/>
      <c r="M64" s="3"/>
    </row>
    <row r="65" spans="1:13">
      <c r="A65" s="39"/>
      <c r="B65" s="40"/>
      <c r="C65" s="40"/>
      <c r="D65" s="44"/>
      <c r="E65" s="44"/>
      <c r="F65" s="5">
        <v>2000</v>
      </c>
      <c r="G65" s="3">
        <v>4078309.43886268</v>
      </c>
      <c r="H65" s="3">
        <v>27402391.7982543</v>
      </c>
      <c r="I65" s="4"/>
      <c r="L65" s="3"/>
      <c r="M65" s="3"/>
    </row>
    <row r="66" spans="1:13">
      <c r="A66" s="39"/>
      <c r="B66" s="40"/>
      <c r="C66" s="40"/>
      <c r="D66" s="44"/>
      <c r="E66" s="44"/>
      <c r="F66" s="5">
        <v>4000</v>
      </c>
      <c r="G66" s="3">
        <v>4080128.2467479599</v>
      </c>
      <c r="H66" s="3">
        <v>27401638.737994101</v>
      </c>
      <c r="I66" s="4"/>
      <c r="L66" s="3"/>
      <c r="M66" s="3"/>
    </row>
    <row r="67" spans="1:13">
      <c r="A67" s="39"/>
      <c r="B67" s="40"/>
      <c r="C67" s="40"/>
      <c r="D67" s="44"/>
      <c r="E67" s="44"/>
      <c r="F67" s="5">
        <v>6000</v>
      </c>
      <c r="G67" s="3">
        <v>4082065.88937798</v>
      </c>
      <c r="H67" s="3">
        <v>27401153.455073699</v>
      </c>
      <c r="I67" s="4"/>
      <c r="L67" s="3"/>
      <c r="M67" s="3"/>
    </row>
    <row r="68" spans="1:13">
      <c r="A68" s="39"/>
      <c r="B68" s="40"/>
      <c r="C68" s="40"/>
      <c r="D68" s="44"/>
      <c r="E68" s="44"/>
      <c r="F68" s="5">
        <v>8000</v>
      </c>
      <c r="G68" s="3">
        <v>4084020.8521001199</v>
      </c>
      <c r="H68" s="3">
        <v>27401240.994024601</v>
      </c>
      <c r="I68" s="4"/>
      <c r="L68" s="3"/>
      <c r="M68" s="3"/>
    </row>
    <row r="69" spans="1:13">
      <c r="A69" s="39"/>
      <c r="B69" s="40"/>
      <c r="C69" s="40"/>
      <c r="D69" s="44"/>
      <c r="E69" s="44"/>
      <c r="F69" s="5">
        <v>10000</v>
      </c>
      <c r="G69" s="3">
        <v>4085989.4788571</v>
      </c>
      <c r="H69" s="3">
        <v>27401562.928239301</v>
      </c>
      <c r="I69" s="4"/>
      <c r="L69" s="3"/>
      <c r="M69" s="3"/>
    </row>
    <row r="70" spans="1:13">
      <c r="A70" s="39"/>
      <c r="B70" s="40"/>
      <c r="C70" s="40"/>
      <c r="D70" s="44"/>
      <c r="E70" s="44"/>
      <c r="F70" s="5">
        <v>12000</v>
      </c>
      <c r="G70" s="3">
        <v>4087662.7061683401</v>
      </c>
      <c r="H70" s="3">
        <v>27401584.321779199</v>
      </c>
      <c r="I70" s="4"/>
      <c r="L70" s="3"/>
      <c r="M70" s="3"/>
    </row>
    <row r="71" spans="1:13">
      <c r="A71" s="39"/>
      <c r="B71" s="40" t="s">
        <v>12</v>
      </c>
      <c r="C71" s="40"/>
      <c r="D71" s="44" t="s">
        <v>14</v>
      </c>
      <c r="E71" s="44">
        <v>17</v>
      </c>
      <c r="F71" s="5">
        <v>0</v>
      </c>
      <c r="G71" s="3">
        <v>4088848.0936389398</v>
      </c>
      <c r="H71" s="3">
        <v>27401932.787403099</v>
      </c>
      <c r="I71" s="4"/>
      <c r="L71" s="3"/>
      <c r="M71" s="3"/>
    </row>
    <row r="72" spans="1:13">
      <c r="A72" s="39"/>
      <c r="B72" s="40"/>
      <c r="C72" s="40"/>
      <c r="D72" s="44"/>
      <c r="E72" s="44"/>
      <c r="F72" s="5">
        <v>2000</v>
      </c>
      <c r="G72" s="3">
        <v>4090662.47431617</v>
      </c>
      <c r="H72" s="3">
        <v>27402220.420759499</v>
      </c>
      <c r="I72" s="4"/>
      <c r="L72" s="3"/>
      <c r="M72" s="3"/>
    </row>
    <row r="73" spans="1:13">
      <c r="A73" s="39"/>
      <c r="B73" s="40"/>
      <c r="C73" s="40"/>
      <c r="D73" s="44"/>
      <c r="E73" s="44"/>
      <c r="F73" s="5">
        <v>4000</v>
      </c>
      <c r="G73" s="3">
        <v>4092351.73586463</v>
      </c>
      <c r="H73" s="3">
        <v>27402890.302634701</v>
      </c>
      <c r="I73" s="4"/>
      <c r="L73" s="3"/>
      <c r="M73" s="3"/>
    </row>
    <row r="74" spans="1:13">
      <c r="A74" s="39"/>
      <c r="B74" s="40"/>
      <c r="C74" s="40"/>
      <c r="D74" s="44"/>
      <c r="E74" s="44"/>
      <c r="F74" s="5">
        <v>6000</v>
      </c>
      <c r="G74" s="3">
        <v>4093863.1936232499</v>
      </c>
      <c r="H74" s="3">
        <v>27404192.530139498</v>
      </c>
      <c r="I74" s="4"/>
      <c r="L74" s="3"/>
      <c r="M74" s="3"/>
    </row>
    <row r="75" spans="1:13">
      <c r="A75" s="39"/>
      <c r="B75" s="40"/>
      <c r="C75" s="40"/>
      <c r="D75" s="44"/>
      <c r="E75" s="44"/>
      <c r="F75" s="5">
        <v>8000</v>
      </c>
      <c r="G75" s="3">
        <v>4095435.29151808</v>
      </c>
      <c r="H75" s="3">
        <v>27405424.4241358</v>
      </c>
      <c r="I75" s="4"/>
      <c r="L75" s="3"/>
      <c r="M75" s="3"/>
    </row>
    <row r="76" spans="1:13">
      <c r="A76" s="39"/>
      <c r="B76" s="40"/>
      <c r="C76" s="40"/>
      <c r="D76" s="44"/>
      <c r="E76" s="44"/>
      <c r="F76" s="5">
        <v>10000</v>
      </c>
      <c r="G76" s="3">
        <v>4097150.37085209</v>
      </c>
      <c r="H76" s="3">
        <v>27406094.659929499</v>
      </c>
      <c r="I76" s="4"/>
      <c r="L76" s="3"/>
      <c r="M76" s="3"/>
    </row>
    <row r="77" spans="1:13">
      <c r="A77" s="39"/>
      <c r="B77" s="40"/>
      <c r="C77" s="40"/>
      <c r="D77" s="44"/>
      <c r="E77" s="44"/>
      <c r="F77" s="5">
        <v>12000</v>
      </c>
      <c r="G77" s="3">
        <v>4099113.00064262</v>
      </c>
      <c r="H77" s="3">
        <v>27406114.0149372</v>
      </c>
      <c r="I77" s="4"/>
      <c r="L77" s="3"/>
      <c r="M77" s="3"/>
    </row>
    <row r="78" spans="1:13">
      <c r="A78" s="39"/>
      <c r="B78" s="40"/>
      <c r="C78" s="40"/>
      <c r="D78" s="44"/>
      <c r="E78" s="44"/>
      <c r="F78" s="5">
        <v>14000</v>
      </c>
      <c r="G78" s="3">
        <v>4101017.7015843</v>
      </c>
      <c r="H78" s="3">
        <v>27406541.159706499</v>
      </c>
      <c r="I78" s="4"/>
      <c r="L78" s="3"/>
      <c r="M78" s="3"/>
    </row>
    <row r="79" spans="1:13">
      <c r="A79" s="39"/>
      <c r="B79" s="44" t="s">
        <v>16</v>
      </c>
      <c r="C79" s="40"/>
      <c r="D79" s="44" t="s">
        <v>15</v>
      </c>
      <c r="E79" s="44">
        <f>53-17</f>
        <v>36</v>
      </c>
      <c r="F79" s="5">
        <v>0</v>
      </c>
      <c r="G79" s="3">
        <v>4102784.9852092802</v>
      </c>
      <c r="H79" s="3">
        <v>27407241.791195899</v>
      </c>
      <c r="I79" s="4"/>
      <c r="L79" s="3"/>
      <c r="M79" s="3"/>
    </row>
    <row r="80" spans="1:13">
      <c r="A80" s="39"/>
      <c r="B80" s="44"/>
      <c r="C80" s="40"/>
      <c r="D80" s="44"/>
      <c r="E80" s="44"/>
      <c r="F80" s="5">
        <v>2000</v>
      </c>
      <c r="G80" s="3">
        <v>4104762.2666449598</v>
      </c>
      <c r="H80" s="3">
        <v>27407509.969331201</v>
      </c>
      <c r="I80" s="4"/>
      <c r="L80" s="3"/>
      <c r="M80" s="3"/>
    </row>
    <row r="81" spans="1:13">
      <c r="A81" s="39"/>
      <c r="B81" s="44"/>
      <c r="C81" s="40"/>
      <c r="D81" s="44"/>
      <c r="E81" s="44"/>
      <c r="F81" s="5">
        <v>4000</v>
      </c>
      <c r="G81" s="3">
        <v>4106747.7744046701</v>
      </c>
      <c r="H81" s="3">
        <v>27407474.147038899</v>
      </c>
      <c r="I81" s="4"/>
      <c r="L81" s="3"/>
      <c r="M81" s="3"/>
    </row>
    <row r="82" spans="1:13">
      <c r="A82" s="39"/>
      <c r="B82" s="44"/>
      <c r="C82" s="40"/>
      <c r="D82" s="44"/>
      <c r="E82" s="44"/>
      <c r="F82" s="5">
        <v>6000</v>
      </c>
      <c r="G82" s="3">
        <v>4108686.4097671299</v>
      </c>
      <c r="H82" s="3">
        <v>27407724.104079101</v>
      </c>
      <c r="I82" s="4"/>
      <c r="L82" s="3"/>
      <c r="M82" s="3"/>
    </row>
    <row r="83" spans="1:13">
      <c r="A83" s="39"/>
      <c r="B83" s="44"/>
      <c r="C83" s="40"/>
      <c r="D83" s="44"/>
      <c r="E83" s="44"/>
      <c r="F83" s="5">
        <v>8000</v>
      </c>
      <c r="G83" s="3">
        <v>4110639.9391212901</v>
      </c>
      <c r="H83" s="3">
        <v>27408125.6851959</v>
      </c>
      <c r="I83" s="4"/>
      <c r="L83" s="3"/>
      <c r="M83" s="3"/>
    </row>
    <row r="84" spans="1:13">
      <c r="A84" s="39"/>
      <c r="B84" s="44"/>
      <c r="C84" s="40"/>
      <c r="D84" s="44"/>
      <c r="E84" s="44"/>
      <c r="F84" s="5">
        <v>10000</v>
      </c>
      <c r="G84" s="3">
        <v>4112625.92047772</v>
      </c>
      <c r="H84" s="3">
        <v>27408355.056213699</v>
      </c>
      <c r="I84" s="4"/>
      <c r="L84" s="3"/>
      <c r="M84" s="3"/>
    </row>
    <row r="85" spans="1:13">
      <c r="A85" s="39"/>
      <c r="B85" s="44"/>
      <c r="C85" s="40"/>
      <c r="D85" s="44"/>
      <c r="E85" s="44"/>
      <c r="F85" s="5">
        <v>12000</v>
      </c>
      <c r="G85" s="3">
        <v>4114616.9479110502</v>
      </c>
      <c r="H85" s="3">
        <v>27408544.067522299</v>
      </c>
      <c r="I85" s="4"/>
      <c r="L85" s="3"/>
      <c r="M85" s="3"/>
    </row>
    <row r="86" spans="1:13">
      <c r="A86" s="39"/>
      <c r="B86" s="44"/>
      <c r="C86" s="40"/>
      <c r="D86" s="44"/>
      <c r="E86" s="44"/>
      <c r="F86" s="5">
        <v>14000</v>
      </c>
      <c r="G86" s="3">
        <v>4116570.3315783702</v>
      </c>
      <c r="H86" s="3">
        <v>27408367.4636085</v>
      </c>
      <c r="I86" s="4"/>
      <c r="L86" s="3"/>
      <c r="M86" s="3"/>
    </row>
    <row r="87" spans="1:13">
      <c r="A87" s="39"/>
      <c r="B87" s="44"/>
      <c r="C87" s="40"/>
      <c r="D87" s="44"/>
      <c r="E87" s="44"/>
      <c r="F87" s="5">
        <v>16000</v>
      </c>
      <c r="G87" s="3">
        <v>4118454.2470058599</v>
      </c>
      <c r="H87" s="3">
        <v>27407931.2096509</v>
      </c>
      <c r="I87" s="4"/>
      <c r="L87" s="3"/>
      <c r="M87" s="3"/>
    </row>
    <row r="88" spans="1:13">
      <c r="A88" s="39"/>
      <c r="B88" s="44"/>
      <c r="C88" s="40"/>
      <c r="D88" s="44"/>
      <c r="E88" s="44"/>
      <c r="F88" s="5">
        <v>18000</v>
      </c>
      <c r="G88" s="3">
        <v>4120172.0220689098</v>
      </c>
      <c r="H88" s="3">
        <v>27407117.249039099</v>
      </c>
      <c r="I88" s="4"/>
      <c r="L88" s="3"/>
      <c r="M88" s="3"/>
    </row>
    <row r="89" spans="1:13">
      <c r="A89" s="39"/>
      <c r="B89" s="44"/>
      <c r="C89" s="40"/>
      <c r="D89" s="44"/>
      <c r="E89" s="44"/>
      <c r="F89" s="5">
        <v>20000</v>
      </c>
      <c r="G89" s="3">
        <v>4121868.4711250002</v>
      </c>
      <c r="H89" s="3">
        <v>27406225.783108499</v>
      </c>
      <c r="I89" s="4"/>
      <c r="L89" s="3"/>
      <c r="M89" s="3"/>
    </row>
    <row r="90" spans="1:13">
      <c r="A90" s="39"/>
      <c r="B90" s="44"/>
      <c r="C90" s="40"/>
      <c r="D90" s="44"/>
      <c r="E90" s="44"/>
      <c r="F90" s="5">
        <v>22000</v>
      </c>
      <c r="G90" s="3">
        <v>4123464.7543988898</v>
      </c>
      <c r="H90" s="3">
        <v>27405042.4614316</v>
      </c>
      <c r="I90" s="4"/>
      <c r="L90" s="3"/>
      <c r="M90" s="3"/>
    </row>
    <row r="91" spans="1:13">
      <c r="A91" s="39"/>
      <c r="B91" s="44"/>
      <c r="C91" s="40"/>
      <c r="D91" s="44"/>
      <c r="E91" s="44"/>
      <c r="F91" s="5">
        <v>24000</v>
      </c>
      <c r="G91" s="3">
        <v>4125287.1280685398</v>
      </c>
      <c r="H91" s="3">
        <v>27404902.776098799</v>
      </c>
      <c r="I91" s="4"/>
      <c r="L91" s="3"/>
      <c r="M91" s="3"/>
    </row>
    <row r="92" spans="1:13">
      <c r="A92" s="39"/>
      <c r="B92" s="44"/>
      <c r="C92" s="40"/>
      <c r="D92" s="44"/>
      <c r="E92" s="44"/>
      <c r="F92" s="5">
        <v>26000</v>
      </c>
      <c r="G92" s="3">
        <v>4127143.6748613799</v>
      </c>
      <c r="H92" s="3">
        <v>27405180.8882716</v>
      </c>
      <c r="I92" s="4"/>
      <c r="L92" s="3"/>
      <c r="M92" s="3"/>
    </row>
    <row r="93" spans="1:13">
      <c r="A93" s="39"/>
      <c r="B93" s="44"/>
      <c r="C93" s="40"/>
      <c r="D93" s="44"/>
      <c r="E93" s="44"/>
      <c r="F93" s="5">
        <v>28000</v>
      </c>
      <c r="G93" s="3">
        <v>4128753.4685986098</v>
      </c>
      <c r="H93" s="3">
        <v>27406366.544539999</v>
      </c>
      <c r="I93" s="4"/>
      <c r="L93" s="3"/>
      <c r="M93" s="3"/>
    </row>
    <row r="94" spans="1:13">
      <c r="A94" s="39"/>
      <c r="B94" s="44"/>
      <c r="C94" s="40"/>
      <c r="D94" s="44"/>
      <c r="E94" s="44"/>
      <c r="F94" s="5">
        <v>30000</v>
      </c>
      <c r="G94" s="3">
        <v>4130384.7589127002</v>
      </c>
      <c r="H94" s="3">
        <v>27407462.690016098</v>
      </c>
      <c r="I94" s="4"/>
      <c r="L94" s="3"/>
      <c r="M94" s="3"/>
    </row>
    <row r="95" spans="1:13">
      <c r="A95" s="39"/>
      <c r="B95" s="44"/>
      <c r="C95" s="40"/>
      <c r="D95" s="44"/>
      <c r="E95" s="44"/>
      <c r="F95" s="5">
        <v>32000</v>
      </c>
      <c r="G95" s="3">
        <v>4132188.5750791002</v>
      </c>
      <c r="H95" s="3">
        <v>27408172.168023601</v>
      </c>
      <c r="I95" s="4"/>
      <c r="L95" s="3"/>
      <c r="M95" s="3"/>
    </row>
    <row r="96" spans="1:13">
      <c r="A96" s="39"/>
      <c r="B96" s="44"/>
      <c r="C96" s="40"/>
      <c r="D96" s="44"/>
      <c r="E96" s="44"/>
      <c r="F96" s="5">
        <v>34000</v>
      </c>
      <c r="G96" s="3">
        <v>4133991.6487520798</v>
      </c>
      <c r="H96" s="3">
        <v>27408627.637190301</v>
      </c>
      <c r="I96" s="4"/>
      <c r="L96" s="3"/>
      <c r="M96" s="3"/>
    </row>
    <row r="97" spans="1:13">
      <c r="A97" s="39"/>
      <c r="B97" s="42" t="s">
        <v>18</v>
      </c>
      <c r="C97" s="40"/>
      <c r="D97" s="43" t="s">
        <v>17</v>
      </c>
      <c r="E97" s="44">
        <v>7</v>
      </c>
      <c r="F97" s="5">
        <v>0</v>
      </c>
      <c r="G97" s="3">
        <v>4135827.18965354</v>
      </c>
      <c r="H97" s="3">
        <v>27409421.848473798</v>
      </c>
      <c r="I97" s="4"/>
      <c r="L97" s="3"/>
      <c r="M97" s="3"/>
    </row>
    <row r="98" spans="1:13">
      <c r="A98" s="39"/>
      <c r="B98" s="42"/>
      <c r="C98" s="40"/>
      <c r="D98" s="43"/>
      <c r="E98" s="44"/>
      <c r="F98" s="5">
        <v>2000</v>
      </c>
      <c r="G98" s="3">
        <v>4137621.4757502601</v>
      </c>
      <c r="H98" s="3">
        <v>27410303.861852799</v>
      </c>
      <c r="I98" s="4"/>
      <c r="L98" s="3"/>
      <c r="M98" s="3"/>
    </row>
    <row r="99" spans="1:13">
      <c r="A99" s="39"/>
      <c r="B99" s="42"/>
      <c r="C99" s="40"/>
      <c r="D99" s="43"/>
      <c r="E99" s="44"/>
      <c r="F99" s="5">
        <v>4000</v>
      </c>
      <c r="G99" s="3">
        <v>4139567.3357774802</v>
      </c>
      <c r="H99" s="3">
        <v>27410664.8040644</v>
      </c>
      <c r="I99" s="4"/>
      <c r="L99" s="3"/>
      <c r="M99" s="3"/>
    </row>
    <row r="100" spans="1:13">
      <c r="A100" s="39"/>
      <c r="B100" s="42" t="s">
        <v>20</v>
      </c>
      <c r="C100" s="40"/>
      <c r="D100" s="43" t="s">
        <v>19</v>
      </c>
      <c r="E100" s="42">
        <f>135-60</f>
        <v>75</v>
      </c>
      <c r="F100" s="5">
        <v>0</v>
      </c>
      <c r="G100" s="3">
        <v>4141558.93447559</v>
      </c>
      <c r="H100" s="3">
        <v>27410759.4314509</v>
      </c>
      <c r="I100" s="4"/>
      <c r="L100" s="3"/>
      <c r="M100" s="3"/>
    </row>
    <row r="101" spans="1:13">
      <c r="A101" s="39"/>
      <c r="B101" s="42"/>
      <c r="C101" s="40"/>
      <c r="D101" s="43"/>
      <c r="E101" s="42"/>
      <c r="F101" s="5">
        <v>2000</v>
      </c>
      <c r="G101" s="3">
        <v>4143276.5453089802</v>
      </c>
      <c r="H101" s="3">
        <v>27409870.437405799</v>
      </c>
      <c r="I101" s="4"/>
      <c r="L101" s="3"/>
      <c r="M101" s="3"/>
    </row>
    <row r="102" spans="1:13">
      <c r="A102" s="39"/>
      <c r="B102" s="42"/>
      <c r="C102" s="40"/>
      <c r="D102" s="43"/>
      <c r="E102" s="42"/>
      <c r="F102" s="5">
        <v>4000</v>
      </c>
      <c r="G102" s="3">
        <v>4144969.3381763501</v>
      </c>
      <c r="H102" s="3">
        <v>27410835.987018701</v>
      </c>
      <c r="I102" s="4"/>
      <c r="L102" s="3"/>
      <c r="M102" s="3"/>
    </row>
    <row r="103" spans="1:13">
      <c r="A103" s="39"/>
      <c r="B103" s="42"/>
      <c r="C103" s="40"/>
      <c r="D103" s="43"/>
      <c r="E103" s="42"/>
      <c r="F103" s="5">
        <v>6000</v>
      </c>
      <c r="G103" s="3">
        <v>4145943.6886312398</v>
      </c>
      <c r="H103" s="3">
        <v>27412304.914487299</v>
      </c>
      <c r="I103" s="4"/>
      <c r="L103" s="3"/>
      <c r="M103" s="3"/>
    </row>
    <row r="104" spans="1:13">
      <c r="A104" s="39"/>
      <c r="B104" s="42"/>
      <c r="C104" s="40"/>
      <c r="D104" s="43"/>
      <c r="E104" s="42"/>
      <c r="F104" s="5">
        <v>8000</v>
      </c>
      <c r="G104" s="3">
        <v>4147356.9968674802</v>
      </c>
      <c r="H104" s="3">
        <v>27413657.280469902</v>
      </c>
      <c r="I104" s="4"/>
      <c r="L104" s="3"/>
      <c r="M104" s="3"/>
    </row>
    <row r="105" spans="1:13">
      <c r="A105" s="39"/>
      <c r="B105" s="42"/>
      <c r="C105" s="40"/>
      <c r="D105" s="43"/>
      <c r="E105" s="42"/>
      <c r="F105" s="5">
        <v>10000</v>
      </c>
      <c r="G105" s="3">
        <v>4149098.89001715</v>
      </c>
      <c r="H105" s="3">
        <v>27414549.9088028</v>
      </c>
      <c r="I105" s="4"/>
      <c r="L105" s="3"/>
      <c r="M105" s="3"/>
    </row>
    <row r="106" spans="1:13">
      <c r="A106" s="39"/>
      <c r="B106" s="42"/>
      <c r="C106" s="40"/>
      <c r="D106" s="43"/>
      <c r="E106" s="42"/>
      <c r="F106" s="5">
        <v>12000</v>
      </c>
      <c r="G106" s="3">
        <v>4150121.8388424399</v>
      </c>
      <c r="H106" s="3">
        <v>27415929.120361902</v>
      </c>
      <c r="I106" s="4"/>
      <c r="L106" s="3"/>
      <c r="M106" s="3"/>
    </row>
    <row r="107" spans="1:13">
      <c r="A107" s="39"/>
      <c r="B107" s="42"/>
      <c r="C107" s="40"/>
      <c r="D107" s="43"/>
      <c r="E107" s="42"/>
      <c r="F107" s="5">
        <v>14000</v>
      </c>
      <c r="G107" s="3">
        <v>4150778.3169024498</v>
      </c>
      <c r="H107" s="3">
        <v>27417630.928543001</v>
      </c>
      <c r="I107" s="4"/>
      <c r="L107" s="3"/>
      <c r="M107" s="3"/>
    </row>
    <row r="108" spans="1:13">
      <c r="A108" s="39"/>
      <c r="B108" s="42"/>
      <c r="C108" s="40"/>
      <c r="D108" s="43"/>
      <c r="E108" s="42"/>
      <c r="F108" s="5">
        <v>16000</v>
      </c>
      <c r="G108" s="3">
        <v>4151571.2986828601</v>
      </c>
      <c r="H108" s="3">
        <v>27419453.9216616</v>
      </c>
      <c r="I108" s="4"/>
      <c r="L108" s="3"/>
      <c r="M108" s="3"/>
    </row>
    <row r="109" spans="1:13">
      <c r="A109" s="39"/>
      <c r="B109" s="42"/>
      <c r="C109" s="40"/>
      <c r="D109" s="43"/>
      <c r="E109" s="42"/>
      <c r="F109" s="5">
        <v>18000</v>
      </c>
      <c r="G109" s="3">
        <v>4152452.7429877599</v>
      </c>
      <c r="H109" s="3">
        <v>27421186.716156598</v>
      </c>
      <c r="I109" s="4"/>
      <c r="L109" s="3"/>
      <c r="M109" s="3"/>
    </row>
    <row r="110" spans="1:13">
      <c r="A110" s="39"/>
      <c r="B110" s="42"/>
      <c r="C110" s="40"/>
      <c r="D110" s="43"/>
      <c r="E110" s="42"/>
      <c r="F110" s="5">
        <v>20000</v>
      </c>
      <c r="G110" s="3">
        <v>4153228.6455272199</v>
      </c>
      <c r="H110" s="3">
        <v>27423015.342918001</v>
      </c>
      <c r="I110" s="4"/>
      <c r="L110" s="3"/>
      <c r="M110" s="3"/>
    </row>
    <row r="111" spans="1:13">
      <c r="A111" s="39"/>
      <c r="B111" s="42"/>
      <c r="C111" s="40"/>
      <c r="D111" s="43"/>
      <c r="E111" s="42"/>
      <c r="F111" s="5">
        <v>22000</v>
      </c>
      <c r="G111" s="3">
        <v>4154327.2884934102</v>
      </c>
      <c r="H111" s="3">
        <v>27424656.2190709</v>
      </c>
      <c r="I111" s="4"/>
      <c r="L111" s="3"/>
      <c r="M111" s="3"/>
    </row>
    <row r="112" spans="1:13">
      <c r="A112" s="39"/>
      <c r="B112" s="42"/>
      <c r="C112" s="40"/>
      <c r="D112" s="43"/>
      <c r="E112" s="42"/>
      <c r="F112" s="5">
        <v>24000</v>
      </c>
      <c r="G112" s="3">
        <v>4156151.7020485098</v>
      </c>
      <c r="H112" s="3">
        <v>27425365.923208602</v>
      </c>
      <c r="I112" s="4"/>
      <c r="L112" s="3"/>
      <c r="M112" s="3"/>
    </row>
    <row r="113" spans="1:13">
      <c r="A113" s="39"/>
      <c r="B113" s="42"/>
      <c r="C113" s="40"/>
      <c r="D113" s="43"/>
      <c r="E113" s="42"/>
      <c r="F113" s="5">
        <v>26000</v>
      </c>
      <c r="G113" s="3">
        <v>4157629.4195699599</v>
      </c>
      <c r="H113" s="3">
        <v>27425755.153942</v>
      </c>
      <c r="I113" s="4"/>
      <c r="L113" s="3"/>
      <c r="M113" s="3"/>
    </row>
    <row r="114" spans="1:13">
      <c r="A114" s="39"/>
      <c r="B114" s="42"/>
      <c r="C114" s="40"/>
      <c r="D114" s="43"/>
      <c r="E114" s="42"/>
      <c r="F114" s="5">
        <v>28000</v>
      </c>
      <c r="G114" s="3">
        <v>4158686.60850651</v>
      </c>
      <c r="H114" s="3">
        <v>27427310.684397399</v>
      </c>
      <c r="I114" s="4"/>
      <c r="L114" s="3"/>
      <c r="M114" s="3"/>
    </row>
    <row r="115" spans="1:13">
      <c r="A115" s="39"/>
      <c r="B115" s="42"/>
      <c r="C115" s="40"/>
      <c r="D115" s="43"/>
      <c r="E115" s="42"/>
      <c r="F115" s="5">
        <v>30000</v>
      </c>
      <c r="G115" s="3">
        <v>4159783.3513287301</v>
      </c>
      <c r="H115" s="3">
        <v>27428885.687332898</v>
      </c>
      <c r="I115" s="4"/>
      <c r="L115" s="3"/>
      <c r="M115" s="3"/>
    </row>
    <row r="116" spans="1:13">
      <c r="A116" s="39"/>
      <c r="B116" s="42"/>
      <c r="C116" s="40"/>
      <c r="D116" s="43"/>
      <c r="E116" s="42"/>
      <c r="F116" s="5">
        <v>32000</v>
      </c>
      <c r="G116" s="3">
        <v>4159979.65683692</v>
      </c>
      <c r="H116" s="3">
        <v>27430604.0039181</v>
      </c>
      <c r="I116" s="4"/>
      <c r="L116" s="3"/>
      <c r="M116" s="3"/>
    </row>
    <row r="117" spans="1:13">
      <c r="A117" s="39"/>
      <c r="B117" s="42"/>
      <c r="C117" s="40"/>
      <c r="D117" s="43"/>
      <c r="E117" s="42"/>
      <c r="F117" s="5">
        <v>34000</v>
      </c>
      <c r="G117" s="3">
        <v>4161552.9294721601</v>
      </c>
      <c r="H117" s="3">
        <v>27431263.076942399</v>
      </c>
      <c r="I117" s="4"/>
      <c r="L117" s="3"/>
      <c r="M117" s="3"/>
    </row>
    <row r="118" spans="1:13">
      <c r="A118" s="39"/>
      <c r="B118" s="42"/>
      <c r="C118" s="40"/>
      <c r="D118" s="43"/>
      <c r="E118" s="42"/>
      <c r="F118" s="5">
        <v>36000</v>
      </c>
      <c r="G118" s="3">
        <v>4162856.1603504</v>
      </c>
      <c r="H118" s="3">
        <v>27432780.012134202</v>
      </c>
      <c r="I118" s="4"/>
      <c r="L118" s="3"/>
      <c r="M118" s="3"/>
    </row>
    <row r="119" spans="1:13">
      <c r="A119" s="39"/>
      <c r="B119" s="42"/>
      <c r="C119" s="40"/>
      <c r="D119" s="43"/>
      <c r="E119" s="42"/>
      <c r="F119" s="5">
        <v>38000</v>
      </c>
      <c r="G119" s="3">
        <v>4163881.4343538899</v>
      </c>
      <c r="H119" s="3">
        <v>27434485.347619899</v>
      </c>
      <c r="I119" s="4"/>
      <c r="L119" s="3"/>
      <c r="M119" s="3"/>
    </row>
    <row r="120" spans="1:13">
      <c r="A120" s="39"/>
      <c r="B120" s="42"/>
      <c r="C120" s="40"/>
      <c r="D120" s="43"/>
      <c r="E120" s="42"/>
      <c r="F120" s="5">
        <v>40000</v>
      </c>
      <c r="G120" s="3">
        <v>4164482.7775681801</v>
      </c>
      <c r="H120" s="3">
        <v>27436327.1265756</v>
      </c>
      <c r="I120" s="4"/>
      <c r="L120" s="3"/>
      <c r="M120" s="3"/>
    </row>
    <row r="121" spans="1:13">
      <c r="A121" s="39"/>
      <c r="B121" s="42"/>
      <c r="C121" s="40"/>
      <c r="D121" s="43"/>
      <c r="E121" s="42"/>
      <c r="F121" s="5">
        <v>42000</v>
      </c>
      <c r="G121" s="3">
        <v>4165653.6721392199</v>
      </c>
      <c r="H121" s="3">
        <v>27437864.0826796</v>
      </c>
      <c r="I121" s="4"/>
      <c r="L121" s="3"/>
      <c r="M121" s="3"/>
    </row>
    <row r="122" spans="1:13">
      <c r="A122" s="39"/>
      <c r="B122" s="42"/>
      <c r="C122" s="40"/>
      <c r="D122" s="43"/>
      <c r="E122" s="42"/>
      <c r="F122" s="5">
        <v>44000</v>
      </c>
      <c r="G122" s="3">
        <v>4167157.12196108</v>
      </c>
      <c r="H122" s="3">
        <v>27438956.990627401</v>
      </c>
      <c r="I122" s="4"/>
      <c r="L122" s="3"/>
      <c r="M122" s="3"/>
    </row>
    <row r="123" spans="1:13">
      <c r="A123" s="39"/>
      <c r="B123" s="42"/>
      <c r="C123" s="40"/>
      <c r="D123" s="43"/>
      <c r="E123" s="42"/>
      <c r="F123" s="5">
        <v>46000</v>
      </c>
      <c r="G123" s="3">
        <v>4168533.3030432598</v>
      </c>
      <c r="H123" s="3">
        <v>27440188.490623899</v>
      </c>
      <c r="I123" s="4"/>
      <c r="L123" s="3"/>
      <c r="M123" s="3"/>
    </row>
    <row r="124" spans="1:13">
      <c r="A124" s="39"/>
      <c r="B124" s="42"/>
      <c r="C124" s="40"/>
      <c r="D124" s="43"/>
      <c r="E124" s="42"/>
      <c r="F124" s="5">
        <v>48000</v>
      </c>
      <c r="G124" s="3">
        <v>4169753.69296862</v>
      </c>
      <c r="H124" s="3">
        <v>27441724.4966355</v>
      </c>
      <c r="I124" s="4"/>
      <c r="L124" s="3"/>
      <c r="M124" s="3"/>
    </row>
    <row r="125" spans="1:13">
      <c r="A125" s="39"/>
      <c r="B125" s="42"/>
      <c r="C125" s="40"/>
      <c r="D125" s="43"/>
      <c r="E125" s="42"/>
      <c r="F125" s="5">
        <v>50000</v>
      </c>
      <c r="G125" s="3">
        <v>4170899.1418786198</v>
      </c>
      <c r="H125" s="3">
        <v>27443303.510080501</v>
      </c>
      <c r="I125" s="4"/>
      <c r="L125" s="3"/>
      <c r="M125" s="3"/>
    </row>
    <row r="126" spans="1:13">
      <c r="A126" s="39"/>
      <c r="B126" s="42"/>
      <c r="C126" s="40"/>
      <c r="D126" s="43"/>
      <c r="E126" s="42"/>
      <c r="F126" s="5">
        <v>52000</v>
      </c>
      <c r="G126" s="3">
        <v>4171986.76816396</v>
      </c>
      <c r="H126" s="3">
        <v>27444979.7743374</v>
      </c>
      <c r="I126" s="4"/>
      <c r="L126" s="3"/>
      <c r="M126" s="3"/>
    </row>
    <row r="127" spans="1:13">
      <c r="A127" s="39"/>
      <c r="B127" s="42"/>
      <c r="C127" s="40"/>
      <c r="D127" s="43"/>
      <c r="E127" s="42"/>
      <c r="F127" s="5">
        <v>54000</v>
      </c>
      <c r="G127" s="3">
        <v>4173265.8461820399</v>
      </c>
      <c r="H127" s="3">
        <v>27446284.9779411</v>
      </c>
      <c r="I127" s="4"/>
      <c r="L127" s="3"/>
      <c r="M127" s="3"/>
    </row>
    <row r="128" spans="1:13">
      <c r="A128" s="39"/>
      <c r="B128" s="42"/>
      <c r="C128" s="40"/>
      <c r="D128" s="43"/>
      <c r="E128" s="42"/>
      <c r="F128" s="5">
        <v>56000</v>
      </c>
      <c r="G128" s="3">
        <v>4175100.471874</v>
      </c>
      <c r="H128" s="3">
        <v>27447062.627641901</v>
      </c>
      <c r="I128" s="4"/>
      <c r="L128" s="3"/>
      <c r="M128" s="3"/>
    </row>
    <row r="129" spans="1:13">
      <c r="A129" s="39"/>
      <c r="B129" s="42"/>
      <c r="C129" s="40"/>
      <c r="D129" s="43"/>
      <c r="E129" s="42"/>
      <c r="F129" s="5">
        <v>58000</v>
      </c>
      <c r="G129" s="3">
        <v>4176964.7055644002</v>
      </c>
      <c r="H129" s="3">
        <v>27447632.632839199</v>
      </c>
      <c r="I129" s="4"/>
      <c r="L129" s="3"/>
      <c r="M129" s="3"/>
    </row>
    <row r="130" spans="1:13">
      <c r="A130" s="39"/>
      <c r="B130" s="42"/>
      <c r="C130" s="40"/>
      <c r="D130" s="43"/>
      <c r="E130" s="42"/>
      <c r="F130" s="5">
        <v>60000</v>
      </c>
      <c r="G130" s="3">
        <v>4178421.05951278</v>
      </c>
      <c r="H130" s="3">
        <v>27448730.669569001</v>
      </c>
      <c r="I130" s="4"/>
      <c r="L130" s="3"/>
      <c r="M130" s="3"/>
    </row>
    <row r="131" spans="1:13">
      <c r="A131" s="39"/>
      <c r="B131" s="42"/>
      <c r="C131" s="40"/>
      <c r="D131" s="43"/>
      <c r="E131" s="42"/>
      <c r="F131" s="5">
        <v>62000</v>
      </c>
      <c r="G131" s="3">
        <v>4178932.3573375898</v>
      </c>
      <c r="H131" s="3">
        <v>27450652.297668301</v>
      </c>
      <c r="I131" s="4"/>
      <c r="L131" s="3"/>
      <c r="M131" s="3"/>
    </row>
    <row r="132" spans="1:13">
      <c r="A132" s="39"/>
      <c r="B132" s="42"/>
      <c r="C132" s="40"/>
      <c r="D132" s="43"/>
      <c r="E132" s="42"/>
      <c r="F132" s="5">
        <v>64000</v>
      </c>
      <c r="G132" s="3">
        <v>4180188.3651280501</v>
      </c>
      <c r="H132" s="3">
        <v>27452191.492328599</v>
      </c>
      <c r="I132" s="4"/>
      <c r="L132" s="3"/>
      <c r="M132" s="3"/>
    </row>
    <row r="133" spans="1:13">
      <c r="A133" s="39"/>
      <c r="B133" s="42"/>
      <c r="C133" s="40"/>
      <c r="D133" s="43"/>
      <c r="E133" s="42"/>
      <c r="F133" s="5">
        <v>66000</v>
      </c>
      <c r="G133" s="3">
        <v>4181982.59679764</v>
      </c>
      <c r="H133" s="3">
        <v>27452985.3225944</v>
      </c>
      <c r="I133" s="4"/>
      <c r="L133" s="3"/>
      <c r="M133" s="3"/>
    </row>
    <row r="134" spans="1:13">
      <c r="A134" s="39"/>
      <c r="B134" s="42"/>
      <c r="C134" s="40"/>
      <c r="D134" s="43"/>
      <c r="E134" s="42"/>
      <c r="F134" s="5">
        <v>68000</v>
      </c>
      <c r="G134" s="3">
        <v>4183842.35040404</v>
      </c>
      <c r="H134" s="3">
        <v>27453089.995123401</v>
      </c>
      <c r="I134" s="4"/>
      <c r="L134" s="3"/>
      <c r="M134" s="3"/>
    </row>
    <row r="135" spans="1:13">
      <c r="A135" s="39"/>
      <c r="B135" s="42"/>
      <c r="C135" s="40"/>
      <c r="D135" s="43"/>
      <c r="E135" s="42"/>
      <c r="F135" s="5">
        <v>70000</v>
      </c>
      <c r="G135" s="3">
        <v>4185807.1411593999</v>
      </c>
      <c r="H135" s="3">
        <v>27453414.150014099</v>
      </c>
      <c r="I135" s="4"/>
      <c r="L135" s="3"/>
      <c r="M135" s="3"/>
    </row>
    <row r="136" spans="1:13">
      <c r="A136" s="39"/>
      <c r="B136" s="42"/>
      <c r="C136" s="40"/>
      <c r="D136" s="43"/>
      <c r="E136" s="42"/>
      <c r="F136" s="5">
        <v>72000</v>
      </c>
      <c r="G136" s="3">
        <v>4187680.6501466502</v>
      </c>
      <c r="H136" s="3">
        <v>27453888.969797399</v>
      </c>
      <c r="I136" s="4"/>
      <c r="L136" s="3"/>
      <c r="M136" s="3"/>
    </row>
    <row r="137" spans="1:13">
      <c r="A137" s="39"/>
      <c r="B137" s="42"/>
      <c r="C137" s="40"/>
      <c r="D137" s="43"/>
      <c r="E137" s="42"/>
      <c r="F137" s="5">
        <v>74000</v>
      </c>
      <c r="G137" s="3">
        <v>4189314.5034219902</v>
      </c>
      <c r="H137" s="3">
        <v>27452981.901842199</v>
      </c>
      <c r="I137" s="4"/>
      <c r="L137" s="3"/>
      <c r="M137" s="3"/>
    </row>
    <row r="138" spans="1:13">
      <c r="A138" s="39"/>
      <c r="B138" s="42"/>
      <c r="C138" s="40"/>
      <c r="D138" s="43"/>
      <c r="E138" s="42"/>
      <c r="F138" s="5">
        <v>76000</v>
      </c>
      <c r="G138" s="3">
        <v>4191105.0120036202</v>
      </c>
      <c r="H138" s="3">
        <v>27452108.811220299</v>
      </c>
      <c r="I138" s="4"/>
      <c r="L138" s="3"/>
      <c r="M138" s="3"/>
    </row>
    <row r="139" spans="1:13">
      <c r="A139" s="39"/>
      <c r="B139" s="42" t="s">
        <v>22</v>
      </c>
      <c r="C139" s="40"/>
      <c r="D139" s="43" t="s">
        <v>21</v>
      </c>
      <c r="E139" s="42">
        <f>178-135</f>
        <v>43</v>
      </c>
      <c r="F139" s="5">
        <v>0</v>
      </c>
      <c r="G139" s="3">
        <v>4192531.0870466898</v>
      </c>
      <c r="H139" s="3">
        <v>27453050.051679801</v>
      </c>
      <c r="I139" s="4"/>
      <c r="L139" s="3"/>
      <c r="M139" s="3"/>
    </row>
    <row r="140" spans="1:13">
      <c r="A140" s="39"/>
      <c r="B140" s="42"/>
      <c r="C140" s="40"/>
      <c r="D140" s="43"/>
      <c r="E140" s="42"/>
      <c r="F140" s="5">
        <v>2000</v>
      </c>
      <c r="G140" s="3">
        <v>4193351.6630839799</v>
      </c>
      <c r="H140" s="3">
        <v>27454697.603674501</v>
      </c>
      <c r="I140" s="4"/>
      <c r="L140" s="3"/>
      <c r="M140" s="3"/>
    </row>
    <row r="141" spans="1:13">
      <c r="A141" s="39"/>
      <c r="B141" s="42"/>
      <c r="C141" s="40"/>
      <c r="D141" s="43"/>
      <c r="E141" s="42"/>
      <c r="F141" s="5">
        <v>4000</v>
      </c>
      <c r="G141" s="3">
        <v>4195047.8061141903</v>
      </c>
      <c r="H141" s="3">
        <v>27455212.2100299</v>
      </c>
      <c r="I141" s="4"/>
      <c r="L141" s="3"/>
      <c r="M141" s="3"/>
    </row>
    <row r="142" spans="1:13">
      <c r="A142" s="39"/>
      <c r="B142" s="42"/>
      <c r="C142" s="40"/>
      <c r="D142" s="43"/>
      <c r="E142" s="42"/>
      <c r="F142" s="5">
        <v>6000</v>
      </c>
      <c r="G142" s="3">
        <v>4196515.0644861702</v>
      </c>
      <c r="H142" s="3">
        <v>27454438.7953192</v>
      </c>
      <c r="I142" s="4"/>
      <c r="L142" s="3"/>
      <c r="M142" s="3"/>
    </row>
    <row r="143" spans="1:13">
      <c r="A143" s="39"/>
      <c r="B143" s="42"/>
      <c r="C143" s="40"/>
      <c r="D143" s="43"/>
      <c r="E143" s="42"/>
      <c r="F143" s="5">
        <v>8000</v>
      </c>
      <c r="G143" s="3">
        <v>4198420.4179245504</v>
      </c>
      <c r="H143" s="3">
        <v>27455011.6979977</v>
      </c>
      <c r="I143" s="4"/>
      <c r="L143" s="3"/>
      <c r="M143" s="3"/>
    </row>
    <row r="144" spans="1:13">
      <c r="A144" s="39"/>
      <c r="B144" s="42"/>
      <c r="C144" s="40"/>
      <c r="D144" s="43"/>
      <c r="E144" s="42"/>
      <c r="F144" s="5">
        <v>10000</v>
      </c>
      <c r="G144" s="3">
        <v>4199712.4187576398</v>
      </c>
      <c r="H144" s="3">
        <v>27454094.7869616</v>
      </c>
      <c r="I144" s="4"/>
      <c r="L144" s="3"/>
      <c r="M144" s="3"/>
    </row>
    <row r="145" spans="1:13">
      <c r="A145" s="39"/>
      <c r="B145" s="42"/>
      <c r="C145" s="40"/>
      <c r="D145" s="43"/>
      <c r="E145" s="42"/>
      <c r="F145" s="5">
        <v>12000</v>
      </c>
      <c r="G145" s="3">
        <v>4200864.1899651699</v>
      </c>
      <c r="H145" s="3">
        <v>27455671.662934501</v>
      </c>
      <c r="I145" s="4"/>
      <c r="L145" s="3"/>
      <c r="M145" s="3"/>
    </row>
    <row r="146" spans="1:13">
      <c r="A146" s="39"/>
      <c r="B146" s="42"/>
      <c r="C146" s="40"/>
      <c r="D146" s="43"/>
      <c r="E146" s="42"/>
      <c r="F146" s="5">
        <v>14000</v>
      </c>
      <c r="G146" s="3">
        <v>4202577.2759809401</v>
      </c>
      <c r="H146" s="3">
        <v>27455087.9375333</v>
      </c>
      <c r="I146" s="4"/>
      <c r="L146" s="3"/>
      <c r="M146" s="3"/>
    </row>
    <row r="147" spans="1:13">
      <c r="A147" s="39"/>
      <c r="B147" s="42"/>
      <c r="C147" s="40"/>
      <c r="D147" s="43"/>
      <c r="E147" s="42"/>
      <c r="F147" s="5">
        <v>16000</v>
      </c>
      <c r="G147" s="3">
        <v>4203818.7420425899</v>
      </c>
      <c r="H147" s="3">
        <v>27455980.143919099</v>
      </c>
      <c r="I147" s="4"/>
      <c r="L147" s="3"/>
      <c r="M147" s="3"/>
    </row>
    <row r="148" spans="1:13">
      <c r="A148" s="39"/>
      <c r="B148" s="42"/>
      <c r="C148" s="40"/>
      <c r="D148" s="43"/>
      <c r="E148" s="42"/>
      <c r="F148" s="5">
        <v>18000</v>
      </c>
      <c r="G148" s="3">
        <v>4204667.8374879099</v>
      </c>
      <c r="H148" s="3">
        <v>27457591.196686</v>
      </c>
      <c r="I148" s="4"/>
      <c r="L148" s="3"/>
      <c r="M148" s="3"/>
    </row>
    <row r="149" spans="1:13">
      <c r="A149" s="39"/>
      <c r="B149" s="42"/>
      <c r="C149" s="40"/>
      <c r="D149" s="43"/>
      <c r="E149" s="42"/>
      <c r="F149" s="5">
        <v>20000</v>
      </c>
      <c r="G149" s="3">
        <v>4206125.1167577198</v>
      </c>
      <c r="H149" s="3">
        <v>27458492.812485699</v>
      </c>
      <c r="I149" s="4"/>
      <c r="L149" s="3"/>
      <c r="M149" s="3"/>
    </row>
    <row r="150" spans="1:13">
      <c r="A150" s="39"/>
      <c r="B150" s="42"/>
      <c r="C150" s="40"/>
      <c r="D150" s="43"/>
      <c r="E150" s="42"/>
      <c r="F150" s="5">
        <v>22000</v>
      </c>
      <c r="G150" s="3">
        <v>4206950.1519980598</v>
      </c>
      <c r="H150" s="3">
        <v>27457087.0944486</v>
      </c>
      <c r="I150" s="4"/>
      <c r="L150" s="3"/>
      <c r="M150" s="3"/>
    </row>
    <row r="151" spans="1:13">
      <c r="A151" s="39"/>
      <c r="B151" s="42"/>
      <c r="C151" s="40"/>
      <c r="D151" s="43"/>
      <c r="E151" s="42"/>
      <c r="F151" s="5">
        <v>24000</v>
      </c>
      <c r="G151" s="3">
        <v>4208063.6959269997</v>
      </c>
      <c r="H151" s="3">
        <v>27459976.4280641</v>
      </c>
      <c r="I151" s="4"/>
      <c r="L151" s="3"/>
      <c r="M151" s="3"/>
    </row>
    <row r="152" spans="1:13">
      <c r="A152" s="39"/>
      <c r="B152" s="42"/>
      <c r="C152" s="40"/>
      <c r="D152" s="43"/>
      <c r="E152" s="42"/>
      <c r="F152" s="5">
        <v>26000</v>
      </c>
      <c r="G152" s="3">
        <v>4208411.2622779403</v>
      </c>
      <c r="H152" s="3">
        <v>27458025.246219601</v>
      </c>
      <c r="I152" s="4"/>
      <c r="L152" s="3"/>
      <c r="M152" s="3"/>
    </row>
    <row r="153" spans="1:13">
      <c r="A153" s="39"/>
      <c r="B153" s="42"/>
      <c r="C153" s="40"/>
      <c r="D153" s="43"/>
      <c r="E153" s="42"/>
      <c r="F153" s="5">
        <v>28000</v>
      </c>
      <c r="G153" s="3">
        <v>4209645.5023954697</v>
      </c>
      <c r="H153" s="3">
        <v>27459736.7625359</v>
      </c>
      <c r="I153" s="4"/>
      <c r="L153" s="3"/>
      <c r="M153" s="3"/>
    </row>
    <row r="154" spans="1:13">
      <c r="A154" s="39"/>
      <c r="B154" s="42"/>
      <c r="C154" s="40"/>
      <c r="D154" s="43"/>
      <c r="E154" s="42"/>
      <c r="F154" s="5">
        <v>30000</v>
      </c>
      <c r="G154" s="3">
        <v>4210798.9652899504</v>
      </c>
      <c r="H154" s="3">
        <v>27461107.4241625</v>
      </c>
      <c r="I154" s="4"/>
      <c r="L154" s="3"/>
      <c r="M154" s="3"/>
    </row>
    <row r="155" spans="1:13">
      <c r="A155" s="39"/>
      <c r="B155" s="42"/>
      <c r="C155" s="40"/>
      <c r="D155" s="43"/>
      <c r="E155" s="42"/>
      <c r="F155" s="5">
        <v>32000</v>
      </c>
      <c r="G155" s="3">
        <v>4212156.21057285</v>
      </c>
      <c r="H155" s="3">
        <v>27462536.566978902</v>
      </c>
      <c r="I155" s="4"/>
      <c r="L155" s="3"/>
      <c r="M155" s="3"/>
    </row>
    <row r="156" spans="1:13">
      <c r="A156" s="39"/>
      <c r="B156" s="42"/>
      <c r="C156" s="40"/>
      <c r="D156" s="43"/>
      <c r="E156" s="42"/>
      <c r="F156" s="5">
        <v>34000</v>
      </c>
      <c r="G156" s="3">
        <v>4213485.4885327704</v>
      </c>
      <c r="H156" s="3">
        <v>27463464.390617099</v>
      </c>
      <c r="I156" s="4"/>
      <c r="L156" s="3"/>
      <c r="M156" s="3"/>
    </row>
    <row r="157" spans="1:13">
      <c r="A157" s="39"/>
      <c r="B157" s="42"/>
      <c r="C157" s="40"/>
      <c r="D157" s="43"/>
      <c r="E157" s="42"/>
      <c r="F157" s="5">
        <v>36000</v>
      </c>
      <c r="G157" s="3">
        <v>4215380.88774407</v>
      </c>
      <c r="H157" s="3">
        <v>27463571.303218</v>
      </c>
      <c r="I157" s="4"/>
      <c r="L157" s="3"/>
      <c r="M157" s="3"/>
    </row>
    <row r="158" spans="1:13">
      <c r="A158" s="39"/>
      <c r="B158" s="42"/>
      <c r="C158" s="40"/>
      <c r="D158" s="43"/>
      <c r="E158" s="42"/>
      <c r="F158" s="5">
        <v>38000</v>
      </c>
      <c r="G158" s="3">
        <v>4216476.1459639799</v>
      </c>
      <c r="H158" s="3">
        <v>27462439.8629543</v>
      </c>
      <c r="I158" s="4"/>
      <c r="L158" s="3"/>
      <c r="M158" s="3"/>
    </row>
    <row r="159" spans="1:13">
      <c r="A159" s="39"/>
      <c r="B159" s="40" t="s">
        <v>23</v>
      </c>
      <c r="C159" s="40"/>
      <c r="D159" s="12"/>
      <c r="E159" s="12">
        <f>E139+E100+E99+E79+E71+E64+E5</f>
        <v>305</v>
      </c>
      <c r="F159" s="5"/>
      <c r="G159" s="12"/>
      <c r="H159" s="12"/>
      <c r="I159" s="4"/>
      <c r="L159" s="12"/>
      <c r="M159" s="12"/>
    </row>
    <row r="160" spans="1:13">
      <c r="A160" s="39"/>
      <c r="B160" s="44" t="s">
        <v>27</v>
      </c>
      <c r="C160" s="40" t="s">
        <v>25</v>
      </c>
      <c r="D160" s="41" t="s">
        <v>26</v>
      </c>
      <c r="E160" s="40">
        <v>118</v>
      </c>
      <c r="F160" s="12">
        <v>0</v>
      </c>
      <c r="G160" s="3">
        <v>4007770.1427527298</v>
      </c>
      <c r="H160" s="3">
        <v>27393242.1001909</v>
      </c>
      <c r="I160" s="4"/>
      <c r="L160" s="3"/>
      <c r="M160" s="3"/>
    </row>
    <row r="161" spans="1:13">
      <c r="A161" s="39"/>
      <c r="B161" s="44"/>
      <c r="C161" s="40"/>
      <c r="D161" s="41"/>
      <c r="E161" s="40"/>
      <c r="F161" s="5">
        <v>2000</v>
      </c>
      <c r="G161" s="3">
        <v>4008962.7176423301</v>
      </c>
      <c r="H161" s="3">
        <v>27392326.346837599</v>
      </c>
      <c r="I161" s="4"/>
      <c r="L161" s="3"/>
      <c r="M161" s="3"/>
    </row>
    <row r="162" spans="1:13">
      <c r="A162" s="39"/>
      <c r="B162" s="44"/>
      <c r="C162" s="40"/>
      <c r="D162" s="41"/>
      <c r="E162" s="40"/>
      <c r="F162" s="5">
        <v>4000</v>
      </c>
      <c r="G162" s="3">
        <v>4009868.5975277699</v>
      </c>
      <c r="H162" s="3">
        <v>27390897.266815498</v>
      </c>
      <c r="I162" s="4"/>
      <c r="L162" s="3"/>
      <c r="M162" s="3"/>
    </row>
    <row r="163" spans="1:13">
      <c r="A163" s="39"/>
      <c r="B163" s="44"/>
      <c r="C163" s="40"/>
      <c r="D163" s="41"/>
      <c r="E163" s="40"/>
      <c r="F163" s="12">
        <v>6000</v>
      </c>
      <c r="G163" s="3">
        <v>4011396.7038206598</v>
      </c>
      <c r="H163" s="3">
        <v>27390441.9864759</v>
      </c>
      <c r="I163" s="4"/>
      <c r="L163" s="3"/>
      <c r="M163" s="3"/>
    </row>
    <row r="164" spans="1:13">
      <c r="A164" s="39"/>
      <c r="B164" s="44"/>
      <c r="C164" s="40"/>
      <c r="D164" s="41"/>
      <c r="E164" s="40"/>
      <c r="F164" s="5">
        <v>8000</v>
      </c>
      <c r="G164" s="3">
        <v>4012622.9890771201</v>
      </c>
      <c r="H164" s="3">
        <v>27389148.9340887</v>
      </c>
      <c r="I164" s="4"/>
      <c r="L164" s="3"/>
      <c r="M164" s="3"/>
    </row>
    <row r="165" spans="1:13">
      <c r="A165" s="39"/>
      <c r="B165" s="44"/>
      <c r="C165" s="40"/>
      <c r="D165" s="41"/>
      <c r="E165" s="40"/>
      <c r="F165" s="5">
        <v>10000</v>
      </c>
      <c r="G165" s="3">
        <v>4014008.7059625601</v>
      </c>
      <c r="H165" s="3">
        <v>27388000.447078701</v>
      </c>
      <c r="I165" s="4"/>
      <c r="L165" s="3"/>
      <c r="M165" s="3"/>
    </row>
    <row r="166" spans="1:13">
      <c r="A166" s="39"/>
      <c r="B166" s="44"/>
      <c r="C166" s="40"/>
      <c r="D166" s="41"/>
      <c r="E166" s="40"/>
      <c r="F166" s="12">
        <v>12000</v>
      </c>
      <c r="G166" s="3">
        <v>4015598.9629826602</v>
      </c>
      <c r="H166" s="3">
        <v>27388963.677586898</v>
      </c>
      <c r="I166" s="4"/>
      <c r="L166" s="3"/>
      <c r="M166" s="3"/>
    </row>
    <row r="167" spans="1:13">
      <c r="A167" s="39"/>
      <c r="B167" s="44"/>
      <c r="C167" s="40"/>
      <c r="D167" s="41"/>
      <c r="E167" s="40"/>
      <c r="F167" s="5">
        <v>14000</v>
      </c>
      <c r="G167" s="3">
        <v>4017345.8369003502</v>
      </c>
      <c r="H167" s="3">
        <v>27388507.712024499</v>
      </c>
      <c r="I167" s="4"/>
      <c r="L167" s="3"/>
      <c r="M167" s="3"/>
    </row>
    <row r="168" spans="1:13">
      <c r="A168" s="39"/>
      <c r="B168" s="44"/>
      <c r="C168" s="40"/>
      <c r="D168" s="41"/>
      <c r="E168" s="40"/>
      <c r="F168" s="5">
        <v>16000</v>
      </c>
      <c r="G168" s="3">
        <v>4018938.1489303601</v>
      </c>
      <c r="H168" s="3">
        <v>27387519.331360899</v>
      </c>
      <c r="I168" s="4"/>
      <c r="L168" s="3"/>
      <c r="M168" s="3"/>
    </row>
    <row r="169" spans="1:13">
      <c r="A169" s="39"/>
      <c r="B169" s="44"/>
      <c r="C169" s="40"/>
      <c r="D169" s="41"/>
      <c r="E169" s="40"/>
      <c r="F169" s="12">
        <v>18000</v>
      </c>
      <c r="G169" s="3">
        <v>4020418.2411861098</v>
      </c>
      <c r="H169" s="3">
        <v>27387891.251780398</v>
      </c>
      <c r="I169" s="4"/>
      <c r="L169" s="3"/>
      <c r="M169" s="3"/>
    </row>
    <row r="170" spans="1:13">
      <c r="A170" s="39"/>
      <c r="B170" s="44"/>
      <c r="C170" s="40"/>
      <c r="D170" s="41"/>
      <c r="E170" s="40"/>
      <c r="F170" s="5">
        <v>20000</v>
      </c>
      <c r="G170" s="3">
        <v>4021725.6720301802</v>
      </c>
      <c r="H170" s="3">
        <v>27386896.325352501</v>
      </c>
      <c r="I170" s="4"/>
      <c r="L170" s="3"/>
      <c r="M170" s="3"/>
    </row>
    <row r="171" spans="1:13">
      <c r="A171" s="39"/>
      <c r="B171" s="44"/>
      <c r="C171" s="40"/>
      <c r="D171" s="41"/>
      <c r="E171" s="40"/>
      <c r="F171" s="5">
        <v>22000</v>
      </c>
      <c r="G171" s="3">
        <v>4023392.97563755</v>
      </c>
      <c r="H171" s="3">
        <v>27386276.878317598</v>
      </c>
      <c r="I171" s="4"/>
      <c r="L171" s="3"/>
      <c r="M171" s="3"/>
    </row>
    <row r="172" spans="1:13">
      <c r="A172" s="39"/>
      <c r="B172" s="44"/>
      <c r="C172" s="40"/>
      <c r="D172" s="41"/>
      <c r="E172" s="40"/>
      <c r="F172" s="12">
        <v>24000</v>
      </c>
      <c r="G172" s="3">
        <v>4024918.86928024</v>
      </c>
      <c r="H172" s="3">
        <v>27385524.7836718</v>
      </c>
      <c r="I172" s="4"/>
      <c r="L172" s="3"/>
      <c r="M172" s="3"/>
    </row>
    <row r="173" spans="1:13">
      <c r="A173" s="39"/>
      <c r="B173" s="44"/>
      <c r="C173" s="40"/>
      <c r="D173" s="41"/>
      <c r="E173" s="40"/>
      <c r="F173" s="5">
        <v>26000</v>
      </c>
      <c r="G173" s="3">
        <v>4026861.0861426499</v>
      </c>
      <c r="H173" s="3">
        <v>27385541.078176901</v>
      </c>
      <c r="I173" s="4"/>
      <c r="L173" s="3"/>
      <c r="M173" s="3"/>
    </row>
    <row r="174" spans="1:13">
      <c r="A174" s="39"/>
      <c r="B174" s="44"/>
      <c r="C174" s="40"/>
      <c r="D174" s="41"/>
      <c r="E174" s="40"/>
      <c r="F174" s="5">
        <v>28000</v>
      </c>
      <c r="G174" s="3">
        <v>4028498.3634244599</v>
      </c>
      <c r="H174" s="3">
        <v>27386119.2926354</v>
      </c>
      <c r="I174" s="4"/>
      <c r="L174" s="3"/>
      <c r="M174" s="3"/>
    </row>
    <row r="175" spans="1:13">
      <c r="A175" s="39"/>
      <c r="B175" s="44"/>
      <c r="C175" s="40"/>
      <c r="D175" s="41"/>
      <c r="E175" s="40"/>
      <c r="F175" s="12">
        <v>30000</v>
      </c>
      <c r="G175" s="3">
        <v>4029741.3902094201</v>
      </c>
      <c r="H175" s="3">
        <v>27386726.157281</v>
      </c>
      <c r="I175" s="4"/>
      <c r="L175" s="3"/>
      <c r="M175" s="3"/>
    </row>
    <row r="176" spans="1:13">
      <c r="A176" s="39"/>
      <c r="B176" s="44"/>
      <c r="C176" s="40"/>
      <c r="D176" s="41"/>
      <c r="E176" s="40"/>
      <c r="F176" s="5">
        <v>32000</v>
      </c>
      <c r="G176" s="3">
        <v>4030996.7077534399</v>
      </c>
      <c r="H176" s="3">
        <v>27387206.241796602</v>
      </c>
      <c r="I176" s="4"/>
      <c r="L176" s="3"/>
      <c r="M176" s="3"/>
    </row>
    <row r="177" spans="1:13">
      <c r="A177" s="39"/>
      <c r="B177" s="44"/>
      <c r="C177" s="40"/>
      <c r="D177" s="41"/>
      <c r="E177" s="40"/>
      <c r="F177" s="5">
        <v>34000</v>
      </c>
      <c r="G177" s="3">
        <v>4032432.1364707001</v>
      </c>
      <c r="H177" s="3">
        <v>27387057.7164509</v>
      </c>
      <c r="I177" s="4"/>
      <c r="L177" s="3"/>
      <c r="M177" s="3"/>
    </row>
    <row r="178" spans="1:13">
      <c r="A178" s="39"/>
      <c r="B178" s="44"/>
      <c r="C178" s="40"/>
      <c r="D178" s="41"/>
      <c r="E178" s="40"/>
      <c r="F178" s="12">
        <v>36000</v>
      </c>
      <c r="G178" s="3">
        <v>4034160.4507508799</v>
      </c>
      <c r="H178" s="3">
        <v>27387443.600889601</v>
      </c>
      <c r="I178" s="4"/>
      <c r="L178" s="3"/>
      <c r="M178" s="3"/>
    </row>
    <row r="179" spans="1:13">
      <c r="A179" s="39"/>
      <c r="B179" s="44"/>
      <c r="C179" s="40"/>
      <c r="D179" s="41"/>
      <c r="E179" s="40"/>
      <c r="F179" s="5">
        <v>38000</v>
      </c>
      <c r="G179" s="3">
        <v>4035180.7216738402</v>
      </c>
      <c r="H179" s="3">
        <v>27388664.468520701</v>
      </c>
      <c r="I179" s="4"/>
      <c r="L179" s="3"/>
      <c r="M179" s="3"/>
    </row>
    <row r="180" spans="1:13">
      <c r="A180" s="39"/>
      <c r="B180" s="44"/>
      <c r="C180" s="40"/>
      <c r="D180" s="41"/>
      <c r="E180" s="40"/>
      <c r="F180" s="5">
        <v>40000</v>
      </c>
      <c r="G180" s="3">
        <v>4036723.5455495901</v>
      </c>
      <c r="H180" s="3">
        <v>27389489.312497299</v>
      </c>
      <c r="I180" s="4"/>
      <c r="L180" s="3"/>
      <c r="M180" s="3"/>
    </row>
    <row r="181" spans="1:13">
      <c r="A181" s="39"/>
      <c r="B181" s="44"/>
      <c r="C181" s="40"/>
      <c r="D181" s="41"/>
      <c r="E181" s="40"/>
      <c r="F181" s="12">
        <v>42000</v>
      </c>
      <c r="G181" s="3">
        <v>4038030.4863981698</v>
      </c>
      <c r="H181" s="3">
        <v>27389582.259321298</v>
      </c>
      <c r="I181" s="4"/>
      <c r="L181" s="3"/>
      <c r="M181" s="3"/>
    </row>
    <row r="182" spans="1:13">
      <c r="A182" s="39"/>
      <c r="B182" s="44"/>
      <c r="C182" s="40"/>
      <c r="D182" s="41"/>
      <c r="E182" s="40"/>
      <c r="F182" s="5">
        <v>44000</v>
      </c>
      <c r="G182" s="3">
        <v>4038120.01703382</v>
      </c>
      <c r="H182" s="3">
        <v>27389924.048075199</v>
      </c>
      <c r="I182" s="4"/>
      <c r="L182" s="3"/>
      <c r="M182" s="3"/>
    </row>
    <row r="183" spans="1:13">
      <c r="A183" s="39"/>
      <c r="B183" s="44"/>
      <c r="C183" s="40"/>
      <c r="D183" s="41"/>
      <c r="E183" s="40"/>
      <c r="F183" s="5">
        <v>46000</v>
      </c>
      <c r="G183" s="3">
        <v>4039509.7373364801</v>
      </c>
      <c r="H183" s="3">
        <v>27391191.479164299</v>
      </c>
      <c r="I183" s="4"/>
      <c r="L183" s="3"/>
      <c r="M183" s="3"/>
    </row>
    <row r="184" spans="1:13">
      <c r="A184" s="39"/>
      <c r="B184" s="44"/>
      <c r="C184" s="40"/>
      <c r="D184" s="41"/>
      <c r="E184" s="40"/>
      <c r="F184" s="12">
        <v>48000</v>
      </c>
      <c r="G184" s="3">
        <v>4040526.7197507001</v>
      </c>
      <c r="H184" s="3">
        <v>27391672.9639588</v>
      </c>
      <c r="I184" s="4"/>
      <c r="L184" s="3"/>
      <c r="M184" s="3"/>
    </row>
    <row r="185" spans="1:13">
      <c r="A185" s="39"/>
      <c r="B185" s="44"/>
      <c r="C185" s="40"/>
      <c r="D185" s="41"/>
      <c r="E185" s="40"/>
      <c r="F185" s="5">
        <v>50000</v>
      </c>
      <c r="G185" s="3">
        <v>4041940.6340107699</v>
      </c>
      <c r="H185" s="3">
        <v>27392489.056196399</v>
      </c>
      <c r="I185" s="4"/>
      <c r="L185" s="3"/>
      <c r="M185" s="3"/>
    </row>
    <row r="186" spans="1:13">
      <c r="A186" s="39"/>
      <c r="B186" s="44"/>
      <c r="C186" s="40"/>
      <c r="D186" s="41"/>
      <c r="E186" s="40"/>
      <c r="F186" s="5">
        <v>52000</v>
      </c>
      <c r="G186" s="3">
        <v>4043116.5844100998</v>
      </c>
      <c r="H186" s="3">
        <v>27393577.129756801</v>
      </c>
      <c r="I186" s="4"/>
      <c r="L186" s="3"/>
      <c r="M186" s="3"/>
    </row>
    <row r="187" spans="1:13">
      <c r="A187" s="39"/>
      <c r="B187" s="44"/>
      <c r="C187" s="40"/>
      <c r="D187" s="41"/>
      <c r="E187" s="40"/>
      <c r="F187" s="12">
        <v>54000</v>
      </c>
      <c r="G187" s="3">
        <v>4043567.56694393</v>
      </c>
      <c r="H187" s="3">
        <v>27393900.1385503</v>
      </c>
      <c r="I187" s="4"/>
      <c r="L187" s="3"/>
      <c r="M187" s="3"/>
    </row>
    <row r="188" spans="1:13">
      <c r="A188" s="39"/>
      <c r="B188" s="44"/>
      <c r="C188" s="40"/>
      <c r="D188" s="41"/>
      <c r="E188" s="40"/>
      <c r="F188" s="5">
        <v>56000</v>
      </c>
      <c r="G188" s="3">
        <v>4044163.0978405001</v>
      </c>
      <c r="H188" s="3">
        <v>27395230.899952199</v>
      </c>
      <c r="I188" s="4"/>
      <c r="L188" s="3"/>
      <c r="M188" s="3"/>
    </row>
    <row r="189" spans="1:13">
      <c r="A189" s="39"/>
      <c r="B189" s="44"/>
      <c r="C189" s="40"/>
      <c r="D189" s="41"/>
      <c r="E189" s="40"/>
      <c r="F189" s="5">
        <v>58000</v>
      </c>
      <c r="G189" s="3">
        <v>4043499.2951208302</v>
      </c>
      <c r="H189" s="3">
        <v>27396081.196075</v>
      </c>
      <c r="I189" s="4"/>
      <c r="L189" s="3"/>
      <c r="M189" s="3"/>
    </row>
    <row r="190" spans="1:13">
      <c r="A190" s="39"/>
      <c r="B190" s="44"/>
      <c r="C190" s="40"/>
      <c r="D190" s="41"/>
      <c r="E190" s="40"/>
      <c r="F190" s="12">
        <v>60000</v>
      </c>
      <c r="G190" s="3">
        <v>4044789.03028786</v>
      </c>
      <c r="H190" s="3">
        <v>27392655.768755201</v>
      </c>
      <c r="I190" s="4"/>
      <c r="L190" s="3"/>
      <c r="M190" s="3"/>
    </row>
    <row r="191" spans="1:13">
      <c r="A191" s="39"/>
      <c r="B191" s="44"/>
      <c r="C191" s="40"/>
      <c r="D191" s="41"/>
      <c r="E191" s="40"/>
      <c r="F191" s="5">
        <v>62000</v>
      </c>
      <c r="G191" s="3">
        <v>4043229.4694704199</v>
      </c>
      <c r="H191" s="3">
        <v>27397653.6185879</v>
      </c>
      <c r="I191" s="4"/>
      <c r="L191" s="3"/>
      <c r="M191" s="3"/>
    </row>
    <row r="192" spans="1:13">
      <c r="A192" s="39"/>
      <c r="B192" s="44"/>
      <c r="C192" s="40"/>
      <c r="D192" s="41"/>
      <c r="E192" s="40"/>
      <c r="F192" s="5">
        <v>64000</v>
      </c>
      <c r="G192" s="3">
        <v>4042809.2316823099</v>
      </c>
      <c r="H192" s="3">
        <v>27398490.4675241</v>
      </c>
      <c r="I192" s="4"/>
      <c r="L192" s="3"/>
      <c r="M192" s="3"/>
    </row>
    <row r="193" spans="1:13">
      <c r="A193" s="39"/>
      <c r="B193" s="44"/>
      <c r="C193" s="40"/>
      <c r="D193" s="41"/>
      <c r="E193" s="40"/>
      <c r="F193" s="12">
        <v>66000</v>
      </c>
      <c r="G193" s="3">
        <v>4043786.7129120799</v>
      </c>
      <c r="H193" s="3">
        <v>27399261.936150599</v>
      </c>
      <c r="I193" s="4"/>
      <c r="L193" s="3"/>
      <c r="M193" s="3"/>
    </row>
    <row r="194" spans="1:13">
      <c r="A194" s="39"/>
      <c r="B194" s="44"/>
      <c r="C194" s="40"/>
      <c r="D194" s="41"/>
      <c r="E194" s="40"/>
      <c r="F194" s="5">
        <v>68000</v>
      </c>
      <c r="G194" s="3">
        <v>4043466.62577509</v>
      </c>
      <c r="H194" s="3">
        <v>27400965.846782599</v>
      </c>
      <c r="I194" s="4"/>
      <c r="L194" s="3"/>
      <c r="M194" s="3"/>
    </row>
    <row r="195" spans="1:13">
      <c r="A195" s="39"/>
      <c r="B195" s="44"/>
      <c r="C195" s="40"/>
      <c r="D195" s="41"/>
      <c r="E195" s="40"/>
      <c r="F195" s="5">
        <v>70000</v>
      </c>
      <c r="G195" s="3">
        <v>4044519.8609641599</v>
      </c>
      <c r="H195" s="3">
        <v>27402582.034467202</v>
      </c>
      <c r="I195" s="4"/>
      <c r="L195" s="3"/>
      <c r="M195" s="3"/>
    </row>
    <row r="196" spans="1:13">
      <c r="A196" s="39"/>
      <c r="B196" s="44"/>
      <c r="C196" s="40"/>
      <c r="D196" s="41"/>
      <c r="E196" s="40"/>
      <c r="F196" s="12">
        <v>72000</v>
      </c>
      <c r="G196" s="3">
        <v>4045660.0390697098</v>
      </c>
      <c r="H196" s="3">
        <v>27402246.679220799</v>
      </c>
      <c r="I196" s="4"/>
      <c r="L196" s="3"/>
      <c r="M196" s="3"/>
    </row>
    <row r="197" spans="1:13">
      <c r="A197" s="39"/>
      <c r="B197" s="44"/>
      <c r="C197" s="40"/>
      <c r="D197" s="41"/>
      <c r="E197" s="40"/>
      <c r="F197" s="5">
        <v>74000</v>
      </c>
      <c r="G197" s="3">
        <v>4046338.5674396101</v>
      </c>
      <c r="H197" s="3">
        <v>27402432.300108399</v>
      </c>
      <c r="I197" s="4"/>
      <c r="L197" s="3"/>
      <c r="M197" s="3"/>
    </row>
    <row r="198" spans="1:13">
      <c r="A198" s="39"/>
      <c r="B198" s="44"/>
      <c r="C198" s="40"/>
      <c r="D198" s="41"/>
      <c r="E198" s="40"/>
      <c r="F198" s="5">
        <v>76000</v>
      </c>
      <c r="G198" s="3">
        <v>4046355.6834135698</v>
      </c>
      <c r="H198" s="3">
        <v>27404007.517093599</v>
      </c>
      <c r="I198" s="4"/>
      <c r="L198" s="3"/>
      <c r="M198" s="3"/>
    </row>
    <row r="199" spans="1:13">
      <c r="A199" s="39"/>
      <c r="B199" s="44"/>
      <c r="C199" s="40"/>
      <c r="D199" s="41"/>
      <c r="E199" s="40"/>
      <c r="F199" s="12">
        <v>78000</v>
      </c>
      <c r="G199" s="3">
        <v>4047596.9682159298</v>
      </c>
      <c r="H199" s="3">
        <v>27402883.795532402</v>
      </c>
      <c r="I199" s="4"/>
      <c r="L199" s="3"/>
      <c r="M199" s="3"/>
    </row>
    <row r="200" spans="1:13">
      <c r="A200" s="39"/>
      <c r="B200" s="44"/>
      <c r="C200" s="40"/>
      <c r="D200" s="41"/>
      <c r="E200" s="40"/>
      <c r="F200" s="5">
        <v>80000</v>
      </c>
      <c r="G200" s="3">
        <v>4048820.1818997399</v>
      </c>
      <c r="H200" s="3">
        <v>27402979.056299299</v>
      </c>
      <c r="I200" s="4"/>
      <c r="L200" s="3"/>
      <c r="M200" s="3"/>
    </row>
    <row r="201" spans="1:13">
      <c r="A201" s="39"/>
      <c r="B201" s="44"/>
      <c r="C201" s="40"/>
      <c r="D201" s="41"/>
      <c r="E201" s="40"/>
      <c r="F201" s="5">
        <v>82000</v>
      </c>
      <c r="G201" s="3">
        <v>4048936.0877108802</v>
      </c>
      <c r="H201" s="3">
        <v>27402074.827328101</v>
      </c>
      <c r="I201" s="4"/>
      <c r="L201" s="3"/>
      <c r="M201" s="3"/>
    </row>
    <row r="202" spans="1:13">
      <c r="A202" s="39"/>
      <c r="B202" s="44"/>
      <c r="C202" s="40"/>
      <c r="D202" s="41"/>
      <c r="E202" s="40"/>
      <c r="F202" s="12">
        <v>84000</v>
      </c>
      <c r="G202" s="3">
        <v>4050265.86790343</v>
      </c>
      <c r="H202" s="3">
        <v>27401218.6262975</v>
      </c>
      <c r="I202" s="4"/>
      <c r="L202" s="3"/>
      <c r="M202" s="3"/>
    </row>
    <row r="203" spans="1:13">
      <c r="A203" s="39"/>
      <c r="B203" s="44"/>
      <c r="C203" s="40"/>
      <c r="D203" s="41"/>
      <c r="E203" s="40"/>
      <c r="F203" s="5">
        <v>86000</v>
      </c>
      <c r="G203" s="3">
        <v>4051854.8229996799</v>
      </c>
      <c r="H203" s="3">
        <v>27400852.4743906</v>
      </c>
      <c r="I203" s="4"/>
      <c r="L203" s="3"/>
      <c r="M203" s="3"/>
    </row>
    <row r="204" spans="1:13">
      <c r="A204" s="39"/>
      <c r="B204" s="44"/>
      <c r="C204" s="40"/>
      <c r="D204" s="41"/>
      <c r="E204" s="40"/>
      <c r="F204" s="5">
        <v>88000</v>
      </c>
      <c r="G204" s="3">
        <v>4053110.53608674</v>
      </c>
      <c r="H204" s="3">
        <v>27399587.023716498</v>
      </c>
      <c r="I204" s="4"/>
      <c r="L204" s="3"/>
      <c r="M204" s="3"/>
    </row>
    <row r="205" spans="1:13">
      <c r="A205" s="39"/>
      <c r="B205" s="44"/>
      <c r="C205" s="40"/>
      <c r="D205" s="41"/>
      <c r="E205" s="40"/>
      <c r="F205" s="12">
        <v>90000</v>
      </c>
      <c r="G205" s="3">
        <v>4054367.0877755601</v>
      </c>
      <c r="H205" s="3">
        <v>27398620.543578099</v>
      </c>
      <c r="I205" s="4"/>
      <c r="L205" s="3"/>
      <c r="M205" s="3"/>
    </row>
    <row r="206" spans="1:13">
      <c r="A206" s="39"/>
      <c r="B206" s="44"/>
      <c r="C206" s="40"/>
      <c r="D206" s="41"/>
      <c r="E206" s="40"/>
      <c r="F206" s="5">
        <v>92000</v>
      </c>
      <c r="G206" s="3">
        <v>4055985.3197475499</v>
      </c>
      <c r="H206" s="3">
        <v>27399545.107797898</v>
      </c>
      <c r="I206" s="4"/>
      <c r="L206" s="3"/>
      <c r="M206" s="3"/>
    </row>
    <row r="207" spans="1:13">
      <c r="A207" s="39"/>
      <c r="B207" s="44"/>
      <c r="C207" s="40"/>
      <c r="D207" s="41"/>
      <c r="E207" s="40"/>
      <c r="F207" s="5">
        <v>94000</v>
      </c>
      <c r="G207" s="3">
        <v>4057571.75637889</v>
      </c>
      <c r="H207" s="3">
        <v>27398755.050737102</v>
      </c>
      <c r="I207" s="4"/>
      <c r="L207" s="3"/>
      <c r="M207" s="3"/>
    </row>
    <row r="208" spans="1:13">
      <c r="A208" s="39"/>
      <c r="B208" s="44"/>
      <c r="C208" s="40"/>
      <c r="D208" s="41"/>
      <c r="E208" s="40"/>
      <c r="F208" s="12">
        <v>96000</v>
      </c>
      <c r="G208" s="3">
        <v>4058960.6855679899</v>
      </c>
      <c r="H208" s="3">
        <v>27398460.7110104</v>
      </c>
      <c r="I208" s="4"/>
      <c r="L208" s="3"/>
      <c r="M208" s="3"/>
    </row>
    <row r="209" spans="1:13">
      <c r="A209" s="39"/>
      <c r="B209" s="44"/>
      <c r="C209" s="40"/>
      <c r="D209" s="41"/>
      <c r="E209" s="40"/>
      <c r="F209" s="5">
        <v>98000</v>
      </c>
      <c r="G209" s="3">
        <v>4060385.8769733598</v>
      </c>
      <c r="H209" s="3">
        <v>27398516.699339598</v>
      </c>
      <c r="I209" s="4"/>
      <c r="L209" s="3"/>
      <c r="M209" s="3"/>
    </row>
    <row r="210" spans="1:13">
      <c r="A210" s="39"/>
      <c r="B210" s="44"/>
      <c r="C210" s="40"/>
      <c r="D210" s="41"/>
      <c r="E210" s="40"/>
      <c r="F210" s="5">
        <v>100000</v>
      </c>
      <c r="G210" s="3">
        <v>4060378.6406983202</v>
      </c>
      <c r="H210" s="3">
        <v>27399892.689488001</v>
      </c>
      <c r="I210" s="4"/>
      <c r="L210" s="3"/>
      <c r="M210" s="3"/>
    </row>
    <row r="211" spans="1:13">
      <c r="A211" s="39"/>
      <c r="B211" s="44"/>
      <c r="C211" s="40"/>
      <c r="D211" s="41"/>
      <c r="E211" s="40"/>
      <c r="F211" s="12">
        <v>102000</v>
      </c>
      <c r="G211" s="3">
        <v>4060605.5034098299</v>
      </c>
      <c r="H211" s="3">
        <v>27401591.630807199</v>
      </c>
      <c r="I211" s="4"/>
      <c r="L211" s="3"/>
      <c r="M211" s="3"/>
    </row>
    <row r="212" spans="1:13">
      <c r="A212" s="39"/>
      <c r="B212" s="44"/>
      <c r="C212" s="40"/>
      <c r="D212" s="41"/>
      <c r="E212" s="40"/>
      <c r="F212" s="5">
        <v>104000</v>
      </c>
      <c r="G212" s="3">
        <v>4061281.5700889402</v>
      </c>
      <c r="H212" s="3">
        <v>27401895.4562773</v>
      </c>
      <c r="I212" s="4"/>
      <c r="L212" s="3"/>
      <c r="M212" s="3"/>
    </row>
    <row r="213" spans="1:13">
      <c r="A213" s="39"/>
      <c r="B213" s="44"/>
      <c r="C213" s="40"/>
      <c r="D213" s="41"/>
      <c r="E213" s="40"/>
      <c r="F213" s="5">
        <v>106000</v>
      </c>
      <c r="G213" s="3">
        <v>4062841.6284774598</v>
      </c>
      <c r="H213" s="3">
        <v>27401402.311367299</v>
      </c>
      <c r="I213" s="4"/>
      <c r="L213" s="3"/>
      <c r="M213" s="3"/>
    </row>
    <row r="214" spans="1:13">
      <c r="A214" s="39"/>
      <c r="B214" s="44"/>
      <c r="C214" s="40"/>
      <c r="D214" s="41"/>
      <c r="E214" s="40"/>
      <c r="F214" s="12">
        <v>108000</v>
      </c>
      <c r="G214" s="3">
        <v>4064239.9905594899</v>
      </c>
      <c r="H214" s="3">
        <v>27401324.071223099</v>
      </c>
      <c r="I214" s="4"/>
      <c r="L214" s="3"/>
      <c r="M214" s="3"/>
    </row>
    <row r="215" spans="1:13">
      <c r="A215" s="39"/>
      <c r="B215" s="44"/>
      <c r="C215" s="40"/>
      <c r="D215" s="41"/>
      <c r="E215" s="40"/>
      <c r="F215" s="5">
        <v>110000</v>
      </c>
      <c r="G215" s="3">
        <v>4065418.75965465</v>
      </c>
      <c r="H215" s="3">
        <v>27401595.858950298</v>
      </c>
      <c r="I215" s="4"/>
      <c r="L215" s="3"/>
      <c r="M215" s="3"/>
    </row>
    <row r="216" spans="1:13">
      <c r="A216" s="39"/>
      <c r="B216" s="44"/>
      <c r="C216" s="40"/>
      <c r="D216" s="41"/>
      <c r="E216" s="40"/>
      <c r="F216" s="5">
        <v>112000</v>
      </c>
      <c r="G216" s="3">
        <v>4066574.6190268798</v>
      </c>
      <c r="H216" s="3">
        <v>27402799.528651901</v>
      </c>
      <c r="I216" s="4"/>
      <c r="L216" s="3"/>
      <c r="M216" s="3"/>
    </row>
    <row r="217" spans="1:13">
      <c r="A217" s="39"/>
      <c r="B217" s="44"/>
      <c r="C217" s="40"/>
      <c r="D217" s="41"/>
      <c r="E217" s="40"/>
      <c r="F217" s="12">
        <v>114000</v>
      </c>
      <c r="G217" s="3">
        <v>4067914.8070272501</v>
      </c>
      <c r="H217" s="3">
        <v>27404006.0941923</v>
      </c>
      <c r="I217" s="4"/>
      <c r="L217" s="3"/>
      <c r="M217" s="3"/>
    </row>
    <row r="218" spans="1:13">
      <c r="A218" s="39"/>
      <c r="B218" s="44"/>
      <c r="C218" s="40"/>
      <c r="D218" s="41"/>
      <c r="E218" s="40"/>
      <c r="F218" s="5">
        <v>116000</v>
      </c>
      <c r="G218" s="3">
        <v>4069602.7262096298</v>
      </c>
      <c r="H218" s="3">
        <v>27404572.669270299</v>
      </c>
      <c r="I218" s="4"/>
      <c r="L218" s="3"/>
      <c r="M218" s="3"/>
    </row>
    <row r="219" spans="1:13">
      <c r="A219" s="39"/>
      <c r="B219" s="44"/>
      <c r="C219" s="40"/>
      <c r="D219" s="41"/>
      <c r="E219" s="40"/>
      <c r="F219" s="5">
        <v>118000</v>
      </c>
      <c r="G219" s="3">
        <v>4071214.7965979101</v>
      </c>
      <c r="H219" s="3">
        <v>27405635.285751801</v>
      </c>
      <c r="I219" s="4"/>
      <c r="L219" s="3"/>
      <c r="M219" s="3"/>
    </row>
    <row r="220" spans="1:13">
      <c r="A220" s="39"/>
      <c r="B220" s="44"/>
      <c r="C220" s="40"/>
      <c r="D220" s="41"/>
      <c r="E220" s="40"/>
      <c r="F220" s="12">
        <v>120000</v>
      </c>
      <c r="G220" s="3">
        <v>4073004.8059622198</v>
      </c>
      <c r="H220" s="3">
        <v>27405296.941184301</v>
      </c>
      <c r="I220" s="4"/>
      <c r="L220" s="3"/>
      <c r="M220" s="3"/>
    </row>
    <row r="221" spans="1:13">
      <c r="A221" s="39"/>
      <c r="B221" s="44"/>
      <c r="C221" s="40"/>
      <c r="D221" s="41"/>
      <c r="E221" s="40"/>
      <c r="F221" s="5">
        <v>122000</v>
      </c>
      <c r="G221" s="3">
        <v>4074188.0554294302</v>
      </c>
      <c r="H221" s="3">
        <v>27403790.322974201</v>
      </c>
      <c r="I221" s="4"/>
      <c r="L221" s="3"/>
      <c r="M221" s="3"/>
    </row>
    <row r="222" spans="1:13">
      <c r="A222" s="39"/>
      <c r="B222" s="40" t="s">
        <v>28</v>
      </c>
      <c r="C222" s="40"/>
      <c r="D222" s="44" t="s">
        <v>29</v>
      </c>
      <c r="E222" s="44">
        <v>16</v>
      </c>
      <c r="F222" s="5">
        <v>0</v>
      </c>
      <c r="G222" s="3">
        <v>4075907.6933716</v>
      </c>
      <c r="H222" s="3">
        <v>27402823.630577099</v>
      </c>
      <c r="I222" s="4"/>
      <c r="L222" s="3"/>
      <c r="M222" s="3"/>
    </row>
    <row r="223" spans="1:13">
      <c r="A223" s="39"/>
      <c r="B223" s="40"/>
      <c r="C223" s="40"/>
      <c r="D223" s="44"/>
      <c r="E223" s="44"/>
      <c r="F223" s="5">
        <v>2000</v>
      </c>
      <c r="G223" s="3">
        <v>4077461.4370067301</v>
      </c>
      <c r="H223" s="3">
        <v>27402009.444340099</v>
      </c>
      <c r="I223" s="4"/>
      <c r="L223" s="3"/>
      <c r="M223" s="3"/>
    </row>
    <row r="224" spans="1:13">
      <c r="A224" s="39"/>
      <c r="B224" s="40"/>
      <c r="C224" s="40"/>
      <c r="D224" s="44"/>
      <c r="E224" s="44"/>
      <c r="F224" s="5">
        <v>4000</v>
      </c>
      <c r="G224" s="3">
        <v>4079201.6850895099</v>
      </c>
      <c r="H224" s="3">
        <v>27401170.427779499</v>
      </c>
      <c r="I224" s="4"/>
      <c r="L224" s="3"/>
      <c r="M224" s="3"/>
    </row>
    <row r="225" spans="1:13">
      <c r="A225" s="39"/>
      <c r="B225" s="40"/>
      <c r="C225" s="40"/>
      <c r="D225" s="44"/>
      <c r="E225" s="44"/>
      <c r="F225" s="5">
        <v>6000</v>
      </c>
      <c r="G225" s="3">
        <v>4080778.8494598302</v>
      </c>
      <c r="H225" s="3">
        <v>27400658.671374399</v>
      </c>
      <c r="I225" s="4"/>
      <c r="L225" s="3"/>
      <c r="M225" s="3"/>
    </row>
    <row r="226" spans="1:13">
      <c r="A226" s="39"/>
      <c r="B226" s="40"/>
      <c r="C226" s="40"/>
      <c r="D226" s="44"/>
      <c r="E226" s="44"/>
      <c r="F226" s="5">
        <v>8000</v>
      </c>
      <c r="G226" s="3">
        <v>4082673.6566592399</v>
      </c>
      <c r="H226" s="3">
        <v>27400653.574358601</v>
      </c>
      <c r="I226" s="4"/>
      <c r="L226" s="3"/>
      <c r="M226" s="3"/>
    </row>
    <row r="227" spans="1:13">
      <c r="A227" s="39"/>
      <c r="B227" s="40"/>
      <c r="C227" s="40"/>
      <c r="D227" s="44"/>
      <c r="E227" s="44"/>
      <c r="F227" s="5">
        <v>10000</v>
      </c>
      <c r="G227" s="3">
        <v>4084420.0397782698</v>
      </c>
      <c r="H227" s="3">
        <v>27400806.2029179</v>
      </c>
      <c r="I227" s="4"/>
      <c r="L227" s="3"/>
      <c r="M227" s="3"/>
    </row>
    <row r="228" spans="1:13">
      <c r="A228" s="39"/>
      <c r="B228" s="40"/>
      <c r="C228" s="40"/>
      <c r="D228" s="44"/>
      <c r="E228" s="44"/>
      <c r="F228" s="5">
        <v>12000</v>
      </c>
      <c r="G228" s="3">
        <v>4086038.8555277698</v>
      </c>
      <c r="H228" s="3">
        <v>27401118.9413343</v>
      </c>
      <c r="I228" s="4"/>
      <c r="L228" s="3"/>
      <c r="M228" s="3"/>
    </row>
    <row r="229" spans="1:13">
      <c r="A229" s="39"/>
      <c r="B229" s="44" t="s">
        <v>31</v>
      </c>
      <c r="C229" s="40"/>
      <c r="D229" s="41" t="s">
        <v>30</v>
      </c>
      <c r="E229" s="44">
        <v>42</v>
      </c>
      <c r="F229" s="5">
        <v>0</v>
      </c>
      <c r="G229" s="3">
        <v>4087898.0402025701</v>
      </c>
      <c r="H229" s="3">
        <v>27401019.4079003</v>
      </c>
      <c r="I229" s="4"/>
      <c r="J229" s="1"/>
      <c r="L229" s="3"/>
      <c r="M229" s="3"/>
    </row>
    <row r="230" spans="1:13">
      <c r="A230" s="39"/>
      <c r="B230" s="44"/>
      <c r="C230" s="40"/>
      <c r="D230" s="41"/>
      <c r="E230" s="44"/>
      <c r="F230" s="5">
        <v>2000</v>
      </c>
      <c r="G230" s="3">
        <v>4089338.8459603302</v>
      </c>
      <c r="H230" s="3">
        <v>27401375.5187339</v>
      </c>
      <c r="I230" s="4"/>
      <c r="J230" s="1"/>
      <c r="L230" s="3"/>
      <c r="M230" s="3"/>
    </row>
    <row r="231" spans="1:13">
      <c r="A231" s="39"/>
      <c r="B231" s="44"/>
      <c r="C231" s="40"/>
      <c r="D231" s="41"/>
      <c r="E231" s="44"/>
      <c r="F231" s="5">
        <v>4000</v>
      </c>
      <c r="G231" s="3">
        <v>4091130.1405630298</v>
      </c>
      <c r="H231" s="3">
        <v>27401796.656990901</v>
      </c>
      <c r="I231" s="4"/>
      <c r="J231" s="1"/>
      <c r="L231" s="3"/>
      <c r="M231" s="3"/>
    </row>
    <row r="232" spans="1:13">
      <c r="A232" s="39"/>
      <c r="B232" s="44"/>
      <c r="C232" s="40"/>
      <c r="D232" s="41"/>
      <c r="E232" s="44"/>
      <c r="F232" s="5">
        <v>6000</v>
      </c>
      <c r="G232" s="3">
        <v>4092806.1641571601</v>
      </c>
      <c r="H232" s="3">
        <v>27402788.089485999</v>
      </c>
      <c r="I232" s="4"/>
      <c r="J232" s="1"/>
      <c r="L232" s="3"/>
      <c r="M232" s="3"/>
    </row>
    <row r="233" spans="1:13">
      <c r="A233" s="39"/>
      <c r="B233" s="44"/>
      <c r="C233" s="40"/>
      <c r="D233" s="41"/>
      <c r="E233" s="44"/>
      <c r="F233" s="5">
        <v>8000</v>
      </c>
      <c r="G233" s="3">
        <v>4094357.3081180002</v>
      </c>
      <c r="H233" s="3">
        <v>27403743.682629101</v>
      </c>
      <c r="I233" s="4"/>
      <c r="J233" s="1"/>
      <c r="L233" s="3"/>
      <c r="M233" s="3"/>
    </row>
    <row r="234" spans="1:13">
      <c r="A234" s="39"/>
      <c r="B234" s="44"/>
      <c r="C234" s="40"/>
      <c r="D234" s="41"/>
      <c r="E234" s="44"/>
      <c r="F234" s="5">
        <v>10000</v>
      </c>
      <c r="G234" s="3">
        <v>4096017.8976899399</v>
      </c>
      <c r="H234" s="3">
        <v>27404443.478304502</v>
      </c>
      <c r="I234" s="4"/>
      <c r="J234" s="1"/>
      <c r="L234" s="3"/>
      <c r="M234" s="3"/>
    </row>
    <row r="235" spans="1:13">
      <c r="A235" s="39"/>
      <c r="B235" s="44"/>
      <c r="C235" s="40"/>
      <c r="D235" s="41"/>
      <c r="E235" s="44"/>
      <c r="F235" s="5">
        <v>12000</v>
      </c>
      <c r="G235" s="3">
        <v>4097842.6334492899</v>
      </c>
      <c r="H235" s="3">
        <v>27405086.040216099</v>
      </c>
      <c r="I235" s="4"/>
      <c r="J235" s="1"/>
      <c r="L235" s="3"/>
      <c r="M235" s="3"/>
    </row>
    <row r="236" spans="1:13">
      <c r="A236" s="39"/>
      <c r="B236" s="44"/>
      <c r="C236" s="40"/>
      <c r="D236" s="41"/>
      <c r="E236" s="44"/>
      <c r="F236" s="5">
        <v>14000</v>
      </c>
      <c r="G236" s="3">
        <v>4099808.49953883</v>
      </c>
      <c r="H236" s="3">
        <v>27405425.289702199</v>
      </c>
      <c r="I236" s="4"/>
      <c r="J236" s="1"/>
      <c r="L236" s="3"/>
      <c r="M236" s="3"/>
    </row>
    <row r="237" spans="1:13">
      <c r="A237" s="39"/>
      <c r="B237" s="44"/>
      <c r="C237" s="40"/>
      <c r="D237" s="41"/>
      <c r="E237" s="44"/>
      <c r="F237" s="5">
        <v>16000</v>
      </c>
      <c r="G237" s="3">
        <v>4101740.9511969802</v>
      </c>
      <c r="H237" s="3">
        <v>27405809.445032399</v>
      </c>
      <c r="I237" s="4"/>
      <c r="J237" s="1"/>
      <c r="L237" s="3"/>
      <c r="M237" s="3"/>
    </row>
    <row r="238" spans="1:13">
      <c r="A238" s="39"/>
      <c r="B238" s="44"/>
      <c r="C238" s="40"/>
      <c r="D238" s="41"/>
      <c r="E238" s="44"/>
      <c r="F238" s="5">
        <v>18000</v>
      </c>
      <c r="G238" s="3">
        <v>4103691.92707913</v>
      </c>
      <c r="H238" s="3">
        <v>27406248.348623</v>
      </c>
      <c r="I238" s="4"/>
      <c r="J238" s="1"/>
      <c r="L238" s="3"/>
      <c r="M238" s="3"/>
    </row>
    <row r="239" spans="1:13">
      <c r="A239" s="39"/>
      <c r="B239" s="44"/>
      <c r="C239" s="40"/>
      <c r="D239" s="41"/>
      <c r="E239" s="44"/>
      <c r="F239" s="5">
        <v>20000</v>
      </c>
      <c r="G239" s="3">
        <v>4105617.38226484</v>
      </c>
      <c r="H239" s="3">
        <v>27406787.292491201</v>
      </c>
      <c r="I239" s="4"/>
      <c r="J239" s="1"/>
      <c r="L239" s="3"/>
      <c r="M239" s="3"/>
    </row>
    <row r="240" spans="1:13">
      <c r="A240" s="39"/>
      <c r="B240" s="44"/>
      <c r="C240" s="40"/>
      <c r="D240" s="41"/>
      <c r="E240" s="44"/>
      <c r="F240" s="5">
        <v>22000</v>
      </c>
      <c r="G240" s="3">
        <v>4107590.95538125</v>
      </c>
      <c r="H240" s="3">
        <v>27407063.1355763</v>
      </c>
      <c r="I240" s="4"/>
      <c r="J240" s="1"/>
      <c r="L240" s="3"/>
      <c r="M240" s="3"/>
    </row>
    <row r="241" spans="1:13">
      <c r="A241" s="39"/>
      <c r="B241" s="44"/>
      <c r="C241" s="40"/>
      <c r="D241" s="41"/>
      <c r="E241" s="44"/>
      <c r="F241" s="5">
        <v>24000</v>
      </c>
      <c r="G241" s="3">
        <v>4109557.7058772901</v>
      </c>
      <c r="H241" s="3">
        <v>27407331.622372799</v>
      </c>
      <c r="I241" s="4"/>
      <c r="J241" s="1"/>
      <c r="L241" s="3"/>
      <c r="M241" s="3"/>
    </row>
    <row r="242" spans="1:13">
      <c r="A242" s="39"/>
      <c r="B242" s="44"/>
      <c r="C242" s="40"/>
      <c r="D242" s="41"/>
      <c r="E242" s="44"/>
      <c r="F242" s="5">
        <v>26000</v>
      </c>
      <c r="G242" s="3">
        <v>4111500.71497055</v>
      </c>
      <c r="H242" s="3">
        <v>27407685.7105872</v>
      </c>
      <c r="I242" s="4"/>
      <c r="J242" s="1"/>
      <c r="L242" s="3"/>
      <c r="M242" s="3"/>
    </row>
    <row r="243" spans="1:13">
      <c r="A243" s="39"/>
      <c r="B243" s="44"/>
      <c r="C243" s="40"/>
      <c r="D243" s="41"/>
      <c r="E243" s="44"/>
      <c r="F243" s="5">
        <v>28000</v>
      </c>
      <c r="G243" s="3">
        <v>4113497.93341693</v>
      </c>
      <c r="H243" s="3">
        <v>27407786.022850499</v>
      </c>
      <c r="I243" s="4"/>
      <c r="J243" s="1"/>
      <c r="L243" s="3"/>
      <c r="M243" s="3"/>
    </row>
    <row r="244" spans="1:13">
      <c r="A244" s="39"/>
      <c r="B244" s="44"/>
      <c r="C244" s="40"/>
      <c r="D244" s="41"/>
      <c r="E244" s="44"/>
      <c r="F244" s="5">
        <v>30000</v>
      </c>
      <c r="G244" s="3">
        <v>4115496.7267677998</v>
      </c>
      <c r="H244" s="3">
        <v>27407855.486081898</v>
      </c>
      <c r="I244" s="4"/>
      <c r="J244" s="1"/>
      <c r="L244" s="3"/>
      <c r="M244" s="3"/>
    </row>
    <row r="245" spans="1:13">
      <c r="A245" s="39"/>
      <c r="B245" s="44"/>
      <c r="C245" s="40"/>
      <c r="D245" s="41"/>
      <c r="E245" s="44"/>
      <c r="F245" s="5">
        <v>32000</v>
      </c>
      <c r="G245" s="3">
        <v>4117052.1267673201</v>
      </c>
      <c r="H245" s="3">
        <v>27406927.791989598</v>
      </c>
      <c r="I245" s="4"/>
      <c r="J245" s="1"/>
      <c r="L245" s="3"/>
      <c r="M245" s="3"/>
    </row>
    <row r="246" spans="1:13">
      <c r="A246" s="39"/>
      <c r="B246" s="44"/>
      <c r="C246" s="40"/>
      <c r="D246" s="41"/>
      <c r="E246" s="44"/>
      <c r="F246" s="5">
        <v>34000</v>
      </c>
      <c r="G246" s="3">
        <v>4118853.5753994798</v>
      </c>
      <c r="H246" s="3">
        <v>27406512.3438912</v>
      </c>
      <c r="I246" s="4"/>
      <c r="J246" s="1"/>
      <c r="L246" s="3"/>
      <c r="M246" s="3"/>
    </row>
    <row r="247" spans="1:13">
      <c r="A247" s="39"/>
      <c r="B247" s="44"/>
      <c r="C247" s="40"/>
      <c r="D247" s="41"/>
      <c r="E247" s="44"/>
      <c r="F247" s="5">
        <v>36000</v>
      </c>
      <c r="G247" s="3">
        <v>4120525.9054411901</v>
      </c>
      <c r="H247" s="3">
        <v>27405468.7142241</v>
      </c>
      <c r="I247" s="4"/>
      <c r="J247" s="1"/>
      <c r="L247" s="3"/>
      <c r="M247" s="3"/>
    </row>
    <row r="248" spans="1:13">
      <c r="A248" s="39"/>
      <c r="B248" s="44"/>
      <c r="C248" s="40"/>
      <c r="D248" s="41"/>
      <c r="E248" s="44"/>
      <c r="F248" s="5">
        <v>38000</v>
      </c>
      <c r="G248" s="3">
        <v>4122029.3492900701</v>
      </c>
      <c r="H248" s="3">
        <v>27404208.303693902</v>
      </c>
      <c r="I248" s="4"/>
      <c r="J248" s="1"/>
      <c r="L248" s="3"/>
      <c r="M248" s="3"/>
    </row>
    <row r="249" spans="1:13">
      <c r="A249" s="39"/>
      <c r="B249" s="44"/>
      <c r="C249" s="40"/>
      <c r="D249" s="41"/>
      <c r="E249" s="44"/>
      <c r="F249" s="5">
        <v>40000</v>
      </c>
      <c r="G249" s="3">
        <v>4123898.8866171301</v>
      </c>
      <c r="H249" s="3">
        <v>27403525.407240398</v>
      </c>
      <c r="I249" s="4"/>
      <c r="J249" s="1"/>
      <c r="L249" s="3"/>
      <c r="M249" s="3"/>
    </row>
    <row r="250" spans="1:13">
      <c r="A250" s="39"/>
      <c r="B250" s="42" t="s">
        <v>33</v>
      </c>
      <c r="C250" s="40"/>
      <c r="D250" s="41" t="s">
        <v>32</v>
      </c>
      <c r="E250" s="44">
        <f>178-42</f>
        <v>136</v>
      </c>
      <c r="F250" s="5">
        <v>0</v>
      </c>
      <c r="G250" s="3">
        <v>4125857.68411673</v>
      </c>
      <c r="H250" s="3">
        <v>27403401.565566301</v>
      </c>
      <c r="I250" s="4"/>
      <c r="J250" s="1"/>
      <c r="L250" s="3"/>
      <c r="M250" s="3"/>
    </row>
    <row r="251" spans="1:13">
      <c r="A251" s="39"/>
      <c r="B251" s="42"/>
      <c r="C251" s="40"/>
      <c r="D251" s="41"/>
      <c r="E251" s="44"/>
      <c r="F251" s="5">
        <v>2000</v>
      </c>
      <c r="G251" s="3">
        <v>4127658.7183373999</v>
      </c>
      <c r="H251" s="3">
        <v>27404059.4077355</v>
      </c>
      <c r="I251" s="4"/>
      <c r="J251" s="1"/>
      <c r="L251" s="3"/>
      <c r="M251" s="3"/>
    </row>
    <row r="252" spans="1:13">
      <c r="A252" s="39"/>
      <c r="B252" s="42"/>
      <c r="C252" s="40"/>
      <c r="D252" s="41"/>
      <c r="E252" s="44"/>
      <c r="F252" s="5">
        <v>4000</v>
      </c>
      <c r="G252" s="3">
        <v>4129049.9898038399</v>
      </c>
      <c r="H252" s="3">
        <v>27405395.835611399</v>
      </c>
      <c r="I252" s="4"/>
      <c r="J252" s="1"/>
      <c r="L252" s="3"/>
      <c r="M252" s="3"/>
    </row>
    <row r="253" spans="1:13">
      <c r="A253" s="39"/>
      <c r="B253" s="42"/>
      <c r="C253" s="40"/>
      <c r="D253" s="41"/>
      <c r="E253" s="44"/>
      <c r="F253" s="5">
        <v>6000</v>
      </c>
      <c r="G253" s="3">
        <v>4130755.15687971</v>
      </c>
      <c r="H253" s="3">
        <v>27406249.864494499</v>
      </c>
      <c r="I253" s="4"/>
      <c r="J253" s="1"/>
      <c r="L253" s="3"/>
      <c r="M253" s="3"/>
    </row>
    <row r="254" spans="1:13">
      <c r="A254" s="39"/>
      <c r="B254" s="42"/>
      <c r="C254" s="40"/>
      <c r="D254" s="41"/>
      <c r="E254" s="44"/>
      <c r="F254" s="5">
        <v>8000</v>
      </c>
      <c r="G254" s="3">
        <v>4132612.5777989798</v>
      </c>
      <c r="H254" s="3">
        <v>27406988.152460799</v>
      </c>
      <c r="I254" s="4"/>
      <c r="J254" s="1"/>
      <c r="L254" s="3"/>
      <c r="M254" s="3"/>
    </row>
    <row r="255" spans="1:13">
      <c r="A255" s="39"/>
      <c r="B255" s="42"/>
      <c r="C255" s="40"/>
      <c r="D255" s="41"/>
      <c r="E255" s="44"/>
      <c r="F255" s="5">
        <v>10000</v>
      </c>
      <c r="G255" s="3">
        <v>4134509.7231562901</v>
      </c>
      <c r="H255" s="3">
        <v>27407608.351179</v>
      </c>
      <c r="I255" s="4"/>
      <c r="J255" s="1"/>
      <c r="L255" s="3"/>
      <c r="M255" s="3"/>
    </row>
    <row r="256" spans="1:13">
      <c r="A256" s="39"/>
      <c r="B256" s="42"/>
      <c r="C256" s="40"/>
      <c r="D256" s="41"/>
      <c r="E256" s="44"/>
      <c r="F256" s="5">
        <v>12000</v>
      </c>
      <c r="G256" s="3">
        <v>4136466.3704845798</v>
      </c>
      <c r="H256" s="3">
        <v>27407854.744241599</v>
      </c>
      <c r="I256" s="4"/>
      <c r="J256" s="1"/>
      <c r="L256" s="3"/>
      <c r="M256" s="3"/>
    </row>
    <row r="257" spans="1:13">
      <c r="A257" s="39"/>
      <c r="B257" s="42"/>
      <c r="C257" s="40"/>
      <c r="D257" s="41"/>
      <c r="E257" s="44"/>
      <c r="F257" s="5">
        <v>14000</v>
      </c>
      <c r="G257" s="3">
        <v>4138043.1379005299</v>
      </c>
      <c r="H257" s="3">
        <v>27408949.673167199</v>
      </c>
      <c r="I257" s="4"/>
      <c r="J257" s="1"/>
      <c r="L257" s="3"/>
      <c r="M257" s="3"/>
    </row>
    <row r="258" spans="1:13">
      <c r="A258" s="39"/>
      <c r="B258" s="42"/>
      <c r="C258" s="40"/>
      <c r="D258" s="41"/>
      <c r="E258" s="44"/>
      <c r="F258" s="5">
        <v>16000</v>
      </c>
      <c r="G258" s="3">
        <v>4139979.2847950398</v>
      </c>
      <c r="H258" s="3">
        <v>27409282.011121299</v>
      </c>
      <c r="I258" s="4"/>
      <c r="J258" s="1"/>
      <c r="L258" s="3"/>
      <c r="M258" s="3"/>
    </row>
    <row r="259" spans="1:13">
      <c r="A259" s="39"/>
      <c r="B259" s="42"/>
      <c r="C259" s="40"/>
      <c r="D259" s="41"/>
      <c r="E259" s="44"/>
      <c r="F259" s="5">
        <v>18000</v>
      </c>
      <c r="G259" s="3">
        <v>4141896.6237028199</v>
      </c>
      <c r="H259" s="3">
        <v>27409134.838941298</v>
      </c>
      <c r="I259" s="4"/>
      <c r="J259" s="1"/>
      <c r="L259" s="3"/>
      <c r="M259" s="3"/>
    </row>
    <row r="260" spans="1:13">
      <c r="A260" s="39"/>
      <c r="B260" s="42"/>
      <c r="C260" s="40"/>
      <c r="D260" s="41"/>
      <c r="E260" s="44"/>
      <c r="F260" s="5">
        <v>20000</v>
      </c>
      <c r="G260" s="3">
        <v>4143778.4091818598</v>
      </c>
      <c r="H260" s="3">
        <v>27409033.647107098</v>
      </c>
      <c r="I260" s="4"/>
      <c r="J260" s="1"/>
      <c r="L260" s="3"/>
      <c r="M260" s="3"/>
    </row>
    <row r="261" spans="1:13">
      <c r="A261" s="39"/>
      <c r="B261" s="42"/>
      <c r="C261" s="40"/>
      <c r="D261" s="41"/>
      <c r="E261" s="44"/>
      <c r="F261" s="5">
        <v>22000</v>
      </c>
      <c r="G261" s="3">
        <v>4145519.3829829101</v>
      </c>
      <c r="H261" s="3">
        <v>27409803.574734699</v>
      </c>
      <c r="I261" s="4"/>
      <c r="J261" s="1"/>
      <c r="L261" s="3"/>
      <c r="M261" s="3"/>
    </row>
    <row r="262" spans="1:13">
      <c r="A262" s="39"/>
      <c r="B262" s="42"/>
      <c r="C262" s="40"/>
      <c r="D262" s="41"/>
      <c r="E262" s="44"/>
      <c r="F262" s="5">
        <v>24000</v>
      </c>
      <c r="G262" s="3">
        <v>4147045.6870996198</v>
      </c>
      <c r="H262" s="3">
        <v>27410957.155914899</v>
      </c>
      <c r="I262" s="4"/>
      <c r="J262" s="1"/>
      <c r="L262" s="3"/>
      <c r="M262" s="3"/>
    </row>
    <row r="263" spans="1:13">
      <c r="A263" s="39"/>
      <c r="B263" s="42"/>
      <c r="C263" s="40"/>
      <c r="D263" s="41"/>
      <c r="E263" s="44"/>
      <c r="F263" s="5">
        <v>26000</v>
      </c>
      <c r="G263" s="3">
        <v>4148514.68257502</v>
      </c>
      <c r="H263" s="3">
        <v>27412174.0928207</v>
      </c>
      <c r="I263" s="4"/>
      <c r="J263" s="1"/>
      <c r="L263" s="3"/>
      <c r="M263" s="3"/>
    </row>
    <row r="264" spans="1:13">
      <c r="A264" s="39"/>
      <c r="B264" s="42"/>
      <c r="C264" s="40"/>
      <c r="D264" s="41"/>
      <c r="E264" s="44"/>
      <c r="F264" s="5">
        <v>28000</v>
      </c>
      <c r="G264" s="3">
        <v>4149958.91949155</v>
      </c>
      <c r="H264" s="3">
        <v>27413422.430211298</v>
      </c>
      <c r="I264" s="4"/>
      <c r="J264" s="1"/>
      <c r="L264" s="3"/>
      <c r="M264" s="3"/>
    </row>
    <row r="265" spans="1:13">
      <c r="A265" s="39"/>
      <c r="B265" s="42"/>
      <c r="C265" s="40"/>
      <c r="D265" s="41"/>
      <c r="E265" s="44"/>
      <c r="F265" s="5">
        <v>30000</v>
      </c>
      <c r="G265" s="3">
        <v>4151708.6007517502</v>
      </c>
      <c r="H265" s="3">
        <v>27414167.9571734</v>
      </c>
      <c r="I265" s="4"/>
      <c r="J265" s="1"/>
      <c r="L265" s="3"/>
      <c r="M265" s="3"/>
    </row>
    <row r="266" spans="1:13">
      <c r="A266" s="39"/>
      <c r="B266" s="42"/>
      <c r="C266" s="40"/>
      <c r="D266" s="41"/>
      <c r="E266" s="44"/>
      <c r="F266" s="5">
        <v>32000</v>
      </c>
      <c r="G266" s="3">
        <v>4152249.1668126001</v>
      </c>
      <c r="H266" s="3">
        <v>27415985.621259701</v>
      </c>
      <c r="I266" s="4"/>
      <c r="J266" s="1"/>
      <c r="L266" s="3"/>
      <c r="M266" s="3"/>
    </row>
    <row r="267" spans="1:13">
      <c r="A267" s="39"/>
      <c r="B267" s="42"/>
      <c r="C267" s="40"/>
      <c r="D267" s="41"/>
      <c r="E267" s="44"/>
      <c r="F267" s="5">
        <v>34000</v>
      </c>
      <c r="G267" s="3">
        <v>4153002.1456547002</v>
      </c>
      <c r="H267" s="3">
        <v>27417826.321426202</v>
      </c>
      <c r="I267" s="4"/>
      <c r="J267" s="1"/>
      <c r="L267" s="3"/>
      <c r="M267" s="3"/>
    </row>
    <row r="268" spans="1:13">
      <c r="A268" s="39"/>
      <c r="B268" s="42"/>
      <c r="C268" s="40"/>
      <c r="D268" s="41"/>
      <c r="E268" s="44"/>
      <c r="F268" s="5">
        <v>36000</v>
      </c>
      <c r="G268" s="3">
        <v>4153762.88149236</v>
      </c>
      <c r="H268" s="3">
        <v>27419536.229290601</v>
      </c>
      <c r="I268" s="4"/>
      <c r="J268" s="1"/>
      <c r="L268" s="3"/>
      <c r="M268" s="3"/>
    </row>
    <row r="269" spans="1:13">
      <c r="A269" s="39"/>
      <c r="B269" s="42"/>
      <c r="C269" s="40"/>
      <c r="D269" s="41"/>
      <c r="E269" s="44"/>
      <c r="F269" s="5">
        <v>38000</v>
      </c>
      <c r="G269" s="3">
        <v>4154259.19372311</v>
      </c>
      <c r="H269" s="3">
        <v>27421438.6045864</v>
      </c>
      <c r="I269" s="4"/>
      <c r="J269" s="1"/>
      <c r="L269" s="3"/>
      <c r="M269" s="3"/>
    </row>
    <row r="270" spans="1:13">
      <c r="A270" s="39"/>
      <c r="B270" s="42"/>
      <c r="C270" s="40"/>
      <c r="D270" s="41"/>
      <c r="E270" s="44"/>
      <c r="F270" s="5">
        <v>40000</v>
      </c>
      <c r="G270" s="3">
        <v>4155047.84050084</v>
      </c>
      <c r="H270" s="3">
        <v>27423190.242720898</v>
      </c>
      <c r="I270" s="4"/>
      <c r="J270" s="1"/>
      <c r="L270" s="3"/>
      <c r="M270" s="3"/>
    </row>
    <row r="271" spans="1:13">
      <c r="A271" s="39"/>
      <c r="B271" s="42"/>
      <c r="C271" s="40"/>
      <c r="D271" s="41"/>
      <c r="E271" s="44"/>
      <c r="F271" s="5">
        <v>42000</v>
      </c>
      <c r="G271" s="3">
        <v>4156677.4374484201</v>
      </c>
      <c r="H271" s="3">
        <v>27423872.413476702</v>
      </c>
      <c r="I271" s="4"/>
      <c r="J271" s="1"/>
      <c r="L271" s="3"/>
      <c r="M271" s="3"/>
    </row>
    <row r="272" spans="1:13">
      <c r="A272" s="39"/>
      <c r="B272" s="42"/>
      <c r="C272" s="40"/>
      <c r="D272" s="41"/>
      <c r="E272" s="44"/>
      <c r="F272" s="5">
        <v>44000</v>
      </c>
      <c r="G272" s="3">
        <v>4158475.8103277702</v>
      </c>
      <c r="H272" s="3">
        <v>27424682.312596899</v>
      </c>
      <c r="I272" s="4"/>
      <c r="J272" s="1"/>
      <c r="L272" s="3"/>
      <c r="M272" s="3"/>
    </row>
    <row r="273" spans="1:13">
      <c r="A273" s="39"/>
      <c r="B273" s="42"/>
      <c r="C273" s="40"/>
      <c r="D273" s="41"/>
      <c r="E273" s="44"/>
      <c r="F273" s="5">
        <v>46000</v>
      </c>
      <c r="G273" s="3">
        <v>4159930.9060934898</v>
      </c>
      <c r="H273" s="3">
        <v>27425826.154787201</v>
      </c>
      <c r="I273" s="4"/>
      <c r="J273" s="1"/>
      <c r="L273" s="3"/>
      <c r="M273" s="3"/>
    </row>
    <row r="274" spans="1:13">
      <c r="A274" s="39"/>
      <c r="B274" s="42"/>
      <c r="C274" s="40"/>
      <c r="D274" s="41"/>
      <c r="E274" s="44"/>
      <c r="F274" s="5">
        <v>48000</v>
      </c>
      <c r="G274" s="3">
        <v>4160877.64120002</v>
      </c>
      <c r="H274" s="3">
        <v>27427557.154491201</v>
      </c>
      <c r="I274" s="4"/>
      <c r="J274" s="1"/>
      <c r="L274" s="3"/>
      <c r="M274" s="3"/>
    </row>
    <row r="275" spans="1:13">
      <c r="A275" s="39"/>
      <c r="B275" s="42"/>
      <c r="C275" s="40"/>
      <c r="D275" s="41"/>
      <c r="E275" s="44"/>
      <c r="F275" s="5">
        <v>50000</v>
      </c>
      <c r="G275" s="3">
        <v>4161803.0874011698</v>
      </c>
      <c r="H275" s="3">
        <v>27429274.543058299</v>
      </c>
      <c r="I275" s="4"/>
      <c r="J275" s="1"/>
      <c r="L275" s="3"/>
      <c r="M275" s="3"/>
    </row>
    <row r="276" spans="1:13">
      <c r="A276" s="39"/>
      <c r="B276" s="42"/>
      <c r="C276" s="40"/>
      <c r="D276" s="41"/>
      <c r="E276" s="44"/>
      <c r="F276" s="5">
        <v>52000</v>
      </c>
      <c r="G276" s="3">
        <v>4162583.7673399099</v>
      </c>
      <c r="H276" s="3">
        <v>27431029.849669099</v>
      </c>
      <c r="I276" s="4"/>
      <c r="J276" s="1"/>
      <c r="L276" s="3"/>
      <c r="M276" s="3"/>
    </row>
    <row r="277" spans="1:13">
      <c r="A277" s="39"/>
      <c r="B277" s="42"/>
      <c r="C277" s="40"/>
      <c r="D277" s="41"/>
      <c r="E277" s="44"/>
      <c r="F277" s="5">
        <v>54000</v>
      </c>
      <c r="G277" s="3">
        <v>4163866.5749196298</v>
      </c>
      <c r="H277" s="3">
        <v>27432564.220855702</v>
      </c>
      <c r="I277" s="4"/>
      <c r="J277" s="1"/>
      <c r="L277" s="3"/>
      <c r="M277" s="3"/>
    </row>
    <row r="278" spans="1:13">
      <c r="A278" s="39"/>
      <c r="B278" s="42"/>
      <c r="C278" s="40"/>
      <c r="D278" s="41"/>
      <c r="E278" s="44"/>
      <c r="F278" s="5">
        <v>56000</v>
      </c>
      <c r="G278" s="3">
        <v>4165314.2042082902</v>
      </c>
      <c r="H278" s="3">
        <v>27433446.691683099</v>
      </c>
      <c r="I278" s="4"/>
      <c r="J278" s="1"/>
      <c r="L278" s="3"/>
      <c r="M278" s="3"/>
    </row>
    <row r="279" spans="1:13">
      <c r="A279" s="39"/>
      <c r="B279" s="42"/>
      <c r="C279" s="40"/>
      <c r="D279" s="41"/>
      <c r="E279" s="44"/>
      <c r="F279" s="5">
        <v>58000</v>
      </c>
      <c r="G279" s="3">
        <v>4165970.0909868502</v>
      </c>
      <c r="H279" s="3">
        <v>27435286.339452799</v>
      </c>
      <c r="I279" s="4"/>
      <c r="J279" s="1"/>
      <c r="L279" s="3"/>
      <c r="M279" s="3"/>
    </row>
    <row r="280" spans="1:13">
      <c r="A280" s="39"/>
      <c r="B280" s="42"/>
      <c r="C280" s="40"/>
      <c r="D280" s="41"/>
      <c r="E280" s="44"/>
      <c r="F280" s="5">
        <v>60000</v>
      </c>
      <c r="G280" s="3">
        <v>4167316.7984993099</v>
      </c>
      <c r="H280" s="3">
        <v>27436624.7832564</v>
      </c>
      <c r="I280" s="4"/>
      <c r="J280" s="1"/>
      <c r="L280" s="3"/>
      <c r="M280" s="3"/>
    </row>
    <row r="281" spans="1:13">
      <c r="A281" s="39"/>
      <c r="B281" s="42"/>
      <c r="C281" s="40"/>
      <c r="D281" s="41"/>
      <c r="E281" s="44"/>
      <c r="F281" s="5">
        <v>62000</v>
      </c>
      <c r="G281" s="3">
        <v>4168746.5230772099</v>
      </c>
      <c r="H281" s="3">
        <v>27437814.442636199</v>
      </c>
      <c r="I281" s="4"/>
      <c r="J281" s="1"/>
      <c r="L281" s="3"/>
      <c r="M281" s="3"/>
    </row>
    <row r="282" spans="1:13">
      <c r="A282" s="39"/>
      <c r="B282" s="42"/>
      <c r="C282" s="40"/>
      <c r="D282" s="41"/>
      <c r="E282" s="44"/>
      <c r="F282" s="5">
        <v>64000</v>
      </c>
      <c r="G282" s="3">
        <v>4170227.1343847001</v>
      </c>
      <c r="H282" s="3">
        <v>27438293.436289299</v>
      </c>
      <c r="I282" s="4"/>
      <c r="J282" s="1"/>
      <c r="L282" s="3"/>
      <c r="M282" s="3"/>
    </row>
    <row r="283" spans="1:13">
      <c r="A283" s="39"/>
      <c r="B283" s="42"/>
      <c r="C283" s="40"/>
      <c r="D283" s="41"/>
      <c r="E283" s="44"/>
      <c r="F283" s="5">
        <v>66000</v>
      </c>
      <c r="G283" s="3">
        <v>4171257.5125426701</v>
      </c>
      <c r="H283" s="3">
        <v>27439912.4414979</v>
      </c>
      <c r="I283" s="4"/>
      <c r="J283" s="1"/>
      <c r="L283" s="3"/>
      <c r="M283" s="3"/>
    </row>
    <row r="284" spans="1:13">
      <c r="A284" s="39"/>
      <c r="B284" s="42"/>
      <c r="C284" s="40"/>
      <c r="D284" s="41"/>
      <c r="E284" s="44"/>
      <c r="F284" s="5">
        <v>68000</v>
      </c>
      <c r="G284" s="3">
        <v>4172071.8903618501</v>
      </c>
      <c r="H284" s="3">
        <v>27441673.258146901</v>
      </c>
      <c r="I284" s="4"/>
      <c r="J284" s="1"/>
      <c r="L284" s="3"/>
      <c r="M284" s="3"/>
    </row>
    <row r="285" spans="1:13">
      <c r="A285" s="39"/>
      <c r="B285" s="42"/>
      <c r="C285" s="40"/>
      <c r="D285" s="41"/>
      <c r="E285" s="44"/>
      <c r="F285" s="5">
        <v>70000</v>
      </c>
      <c r="G285" s="3">
        <v>4173080.3540278999</v>
      </c>
      <c r="H285" s="3">
        <v>27443363.887774199</v>
      </c>
      <c r="I285" s="4"/>
      <c r="J285" s="1"/>
      <c r="L285" s="3"/>
      <c r="M285" s="3"/>
    </row>
    <row r="286" spans="1:13">
      <c r="A286" s="39"/>
      <c r="B286" s="42"/>
      <c r="C286" s="40"/>
      <c r="D286" s="41"/>
      <c r="E286" s="44"/>
      <c r="F286" s="5">
        <v>72000</v>
      </c>
      <c r="G286" s="3">
        <v>4174234.5757719399</v>
      </c>
      <c r="H286" s="3">
        <v>27444945.737768099</v>
      </c>
      <c r="I286" s="4"/>
      <c r="J286" s="1"/>
      <c r="L286" s="3"/>
      <c r="M286" s="3"/>
    </row>
    <row r="287" spans="1:13">
      <c r="A287" s="39"/>
      <c r="B287" s="42"/>
      <c r="C287" s="40"/>
      <c r="D287" s="41"/>
      <c r="E287" s="44"/>
      <c r="F287" s="5">
        <v>74000</v>
      </c>
      <c r="G287" s="3">
        <v>4176012.6789297299</v>
      </c>
      <c r="H287" s="3">
        <v>27445696.783974402</v>
      </c>
      <c r="I287" s="4"/>
      <c r="J287" s="1"/>
      <c r="L287" s="3"/>
      <c r="M287" s="3"/>
    </row>
    <row r="288" spans="1:13">
      <c r="A288" s="39"/>
      <c r="B288" s="42"/>
      <c r="C288" s="40"/>
      <c r="D288" s="41"/>
      <c r="E288" s="44"/>
      <c r="F288" s="5">
        <v>76000</v>
      </c>
      <c r="G288" s="3">
        <v>4177979.6481943601</v>
      </c>
      <c r="H288" s="3">
        <v>27445943.260132201</v>
      </c>
      <c r="I288" s="4"/>
      <c r="J288" s="1"/>
      <c r="L288" s="3"/>
      <c r="M288" s="3"/>
    </row>
    <row r="289" spans="1:13">
      <c r="A289" s="39"/>
      <c r="B289" s="42"/>
      <c r="C289" s="40"/>
      <c r="D289" s="41"/>
      <c r="E289" s="44"/>
      <c r="F289" s="5">
        <v>78000</v>
      </c>
      <c r="G289" s="3">
        <v>4179629.23502478</v>
      </c>
      <c r="H289" s="3">
        <v>27446705.938230801</v>
      </c>
      <c r="I289" s="4"/>
      <c r="J289" s="1"/>
      <c r="L289" s="3"/>
      <c r="M289" s="3"/>
    </row>
    <row r="290" spans="1:13">
      <c r="A290" s="39"/>
      <c r="B290" s="42"/>
      <c r="C290" s="40"/>
      <c r="D290" s="41"/>
      <c r="E290" s="44"/>
      <c r="F290" s="5">
        <v>80000</v>
      </c>
      <c r="G290" s="3">
        <v>4180233.1768010599</v>
      </c>
      <c r="H290" s="3">
        <v>27448612.5725247</v>
      </c>
      <c r="I290" s="4"/>
      <c r="J290" s="1"/>
      <c r="L290" s="3"/>
      <c r="M290" s="3"/>
    </row>
    <row r="291" spans="1:13">
      <c r="A291" s="39"/>
      <c r="B291" s="42"/>
      <c r="C291" s="40"/>
      <c r="D291" s="41"/>
      <c r="E291" s="44"/>
      <c r="F291" s="5">
        <v>82000</v>
      </c>
      <c r="G291" s="3">
        <v>4181996.2346326602</v>
      </c>
      <c r="H291" s="3">
        <v>27449520.239801001</v>
      </c>
      <c r="I291" s="4"/>
      <c r="J291" s="1"/>
      <c r="L291" s="3"/>
      <c r="M291" s="3"/>
    </row>
    <row r="292" spans="1:13">
      <c r="A292" s="39"/>
      <c r="B292" s="42"/>
      <c r="C292" s="40"/>
      <c r="D292" s="41"/>
      <c r="E292" s="44"/>
      <c r="F292" s="5">
        <v>84000</v>
      </c>
      <c r="G292" s="3">
        <v>4183657.7589277001</v>
      </c>
      <c r="H292" s="3">
        <v>27450480.206092902</v>
      </c>
      <c r="I292" s="4"/>
      <c r="J292" s="1"/>
      <c r="L292" s="3"/>
      <c r="M292" s="3"/>
    </row>
    <row r="293" spans="1:13">
      <c r="A293" s="39"/>
      <c r="B293" s="42"/>
      <c r="C293" s="40"/>
      <c r="D293" s="41"/>
      <c r="E293" s="44"/>
      <c r="F293" s="5">
        <v>86000</v>
      </c>
      <c r="G293" s="3">
        <v>4185356.8075990202</v>
      </c>
      <c r="H293" s="3">
        <v>27451369.544220898</v>
      </c>
      <c r="I293" s="4"/>
      <c r="J293" s="1"/>
      <c r="L293" s="3"/>
      <c r="M293" s="3"/>
    </row>
    <row r="294" spans="1:13">
      <c r="A294" s="39"/>
      <c r="B294" s="42"/>
      <c r="C294" s="40"/>
      <c r="D294" s="41"/>
      <c r="E294" s="44"/>
      <c r="F294" s="5">
        <v>88000</v>
      </c>
      <c r="G294" s="3">
        <v>4187166.73705007</v>
      </c>
      <c r="H294" s="3">
        <v>27451907.8914969</v>
      </c>
      <c r="I294" s="4"/>
      <c r="J294" s="1"/>
      <c r="L294" s="3"/>
      <c r="M294" s="3"/>
    </row>
    <row r="295" spans="1:13">
      <c r="A295" s="39"/>
      <c r="B295" s="42"/>
      <c r="C295" s="40"/>
      <c r="D295" s="41"/>
      <c r="E295" s="44"/>
      <c r="F295" s="5">
        <v>90000</v>
      </c>
      <c r="G295" s="3">
        <v>4189014.0566053898</v>
      </c>
      <c r="H295" s="3">
        <v>27451242.6305806</v>
      </c>
      <c r="I295" s="4"/>
      <c r="J295" s="1"/>
      <c r="L295" s="3"/>
      <c r="M295" s="3"/>
    </row>
    <row r="296" spans="1:13">
      <c r="A296" s="39"/>
      <c r="B296" s="42"/>
      <c r="C296" s="40"/>
      <c r="D296" s="41"/>
      <c r="E296" s="44"/>
      <c r="F296" s="5">
        <v>92000</v>
      </c>
      <c r="G296" s="3">
        <v>4190962.3421576298</v>
      </c>
      <c r="H296" s="3">
        <v>27450948.372403201</v>
      </c>
      <c r="I296" s="4"/>
      <c r="J296" s="1"/>
      <c r="L296" s="3"/>
      <c r="M296" s="3"/>
    </row>
    <row r="297" spans="1:13">
      <c r="A297" s="39"/>
      <c r="B297" s="42"/>
      <c r="C297" s="40"/>
      <c r="D297" s="41"/>
      <c r="E297" s="44"/>
      <c r="F297" s="5">
        <v>94000</v>
      </c>
      <c r="G297" s="3">
        <v>4192883.4332743799</v>
      </c>
      <c r="H297" s="3">
        <v>27450788.167691901</v>
      </c>
      <c r="I297" s="4"/>
      <c r="J297" s="1"/>
      <c r="L297" s="3"/>
      <c r="M297" s="3"/>
    </row>
    <row r="298" spans="1:13">
      <c r="A298" s="39"/>
      <c r="B298" s="42"/>
      <c r="C298" s="40"/>
      <c r="D298" s="41"/>
      <c r="E298" s="44"/>
      <c r="F298" s="5">
        <v>96000</v>
      </c>
      <c r="G298" s="3">
        <v>4193553.38335075</v>
      </c>
      <c r="H298" s="3">
        <v>27452502.105497301</v>
      </c>
      <c r="I298" s="4"/>
      <c r="J298" s="1"/>
      <c r="L298" s="3"/>
      <c r="M298" s="3"/>
    </row>
    <row r="299" spans="1:13">
      <c r="A299" s="39"/>
      <c r="B299" s="42"/>
      <c r="C299" s="40"/>
      <c r="D299" s="41"/>
      <c r="E299" s="44"/>
      <c r="F299" s="5">
        <v>98000</v>
      </c>
      <c r="G299" s="3">
        <v>4194485.10084676</v>
      </c>
      <c r="H299" s="3">
        <v>27454199.6869235</v>
      </c>
      <c r="I299" s="4"/>
      <c r="J299" s="1"/>
      <c r="L299" s="3"/>
      <c r="M299" s="3"/>
    </row>
    <row r="300" spans="1:13">
      <c r="A300" s="39"/>
      <c r="B300" s="42"/>
      <c r="C300" s="40"/>
      <c r="D300" s="41"/>
      <c r="E300" s="44"/>
      <c r="F300" s="5">
        <v>100000</v>
      </c>
      <c r="G300" s="3">
        <v>4195689.6662563803</v>
      </c>
      <c r="H300" s="3">
        <v>27452864.391219299</v>
      </c>
      <c r="I300" s="4"/>
      <c r="J300" s="1"/>
      <c r="L300" s="3"/>
      <c r="M300" s="3"/>
    </row>
    <row r="301" spans="1:13">
      <c r="A301" s="39"/>
      <c r="B301" s="42"/>
      <c r="C301" s="40"/>
      <c r="D301" s="41"/>
      <c r="E301" s="44"/>
      <c r="F301" s="5">
        <v>102000</v>
      </c>
      <c r="G301" s="3">
        <v>4197261.7966614701</v>
      </c>
      <c r="H301" s="3">
        <v>27453232.824034799</v>
      </c>
      <c r="I301" s="4"/>
      <c r="J301" s="1"/>
      <c r="L301" s="3"/>
      <c r="M301" s="3"/>
    </row>
    <row r="302" spans="1:13">
      <c r="A302" s="39"/>
      <c r="B302" s="42"/>
      <c r="C302" s="40"/>
      <c r="D302" s="41"/>
      <c r="E302" s="44"/>
      <c r="F302" s="5">
        <v>104000</v>
      </c>
      <c r="G302" s="3">
        <v>4198662.2402725602</v>
      </c>
      <c r="H302" s="3">
        <v>27453402.650143702</v>
      </c>
      <c r="I302" s="4"/>
      <c r="J302" s="1"/>
      <c r="L302" s="3"/>
      <c r="M302" s="3"/>
    </row>
    <row r="303" spans="1:13">
      <c r="A303" s="39"/>
      <c r="B303" s="42"/>
      <c r="C303" s="40"/>
      <c r="D303" s="41"/>
      <c r="E303" s="44"/>
      <c r="F303" s="5">
        <v>106000</v>
      </c>
      <c r="G303" s="3">
        <v>4200131.8330056202</v>
      </c>
      <c r="H303" s="3">
        <v>27452536.233875498</v>
      </c>
      <c r="I303" s="4"/>
      <c r="J303" s="1"/>
      <c r="L303" s="3"/>
      <c r="M303" s="3"/>
    </row>
    <row r="304" spans="1:13">
      <c r="A304" s="39"/>
      <c r="B304" s="42"/>
      <c r="C304" s="40"/>
      <c r="D304" s="41"/>
      <c r="E304" s="44"/>
      <c r="F304" s="5">
        <v>108000</v>
      </c>
      <c r="G304" s="3">
        <v>4201240.6665307702</v>
      </c>
      <c r="H304" s="3">
        <v>27453978.9141909</v>
      </c>
      <c r="I304" s="4"/>
      <c r="J304" s="1"/>
      <c r="L304" s="3"/>
      <c r="M304" s="3"/>
    </row>
    <row r="305" spans="1:13">
      <c r="A305" s="39"/>
      <c r="B305" s="42"/>
      <c r="C305" s="40"/>
      <c r="D305" s="41"/>
      <c r="E305" s="44"/>
      <c r="F305" s="5">
        <v>110000</v>
      </c>
      <c r="G305" s="3">
        <v>4202434.7200131202</v>
      </c>
      <c r="H305" s="3">
        <v>27453840.758055001</v>
      </c>
      <c r="I305" s="4"/>
      <c r="J305" s="1"/>
      <c r="L305" s="3"/>
      <c r="M305" s="3"/>
    </row>
    <row r="306" spans="1:13">
      <c r="A306" s="39"/>
      <c r="B306" s="42"/>
      <c r="C306" s="40"/>
      <c r="D306" s="41"/>
      <c r="E306" s="44"/>
      <c r="F306" s="5">
        <v>112000</v>
      </c>
      <c r="G306" s="3">
        <v>4203541.0851181</v>
      </c>
      <c r="H306" s="3">
        <v>27452360.362497099</v>
      </c>
      <c r="I306" s="4"/>
      <c r="J306" s="1"/>
      <c r="L306" s="3"/>
      <c r="M306" s="3"/>
    </row>
    <row r="307" spans="1:13">
      <c r="A307" s="39"/>
      <c r="B307" s="42"/>
      <c r="C307" s="40"/>
      <c r="D307" s="41"/>
      <c r="E307" s="44"/>
      <c r="F307" s="5">
        <v>114000</v>
      </c>
      <c r="G307" s="3">
        <v>4204998.8332311399</v>
      </c>
      <c r="H307" s="3">
        <v>27453404.1331232</v>
      </c>
      <c r="I307" s="4"/>
      <c r="J307" s="1"/>
      <c r="L307" s="3"/>
      <c r="M307" s="3"/>
    </row>
    <row r="308" spans="1:13">
      <c r="A308" s="39"/>
      <c r="B308" s="42"/>
      <c r="C308" s="40"/>
      <c r="D308" s="41"/>
      <c r="E308" s="44"/>
      <c r="F308" s="5">
        <v>116000</v>
      </c>
      <c r="G308" s="3">
        <v>4205192.8952987799</v>
      </c>
      <c r="H308" s="3">
        <v>27455329.7931922</v>
      </c>
      <c r="I308" s="4"/>
      <c r="J308" s="1"/>
      <c r="L308" s="3"/>
      <c r="M308" s="3"/>
    </row>
    <row r="309" spans="1:13">
      <c r="A309" s="39"/>
      <c r="B309" s="42"/>
      <c r="C309" s="40"/>
      <c r="D309" s="41"/>
      <c r="E309" s="44"/>
      <c r="F309" s="5">
        <v>118000</v>
      </c>
      <c r="G309" s="3">
        <v>4205554.25558344</v>
      </c>
      <c r="H309" s="3">
        <v>27456262.1799463</v>
      </c>
      <c r="I309" s="4"/>
      <c r="J309" s="1"/>
      <c r="L309" s="3"/>
      <c r="M309" s="3"/>
    </row>
    <row r="310" spans="1:13">
      <c r="A310" s="39"/>
      <c r="B310" s="42"/>
      <c r="C310" s="40"/>
      <c r="D310" s="41"/>
      <c r="E310" s="44"/>
      <c r="F310" s="5">
        <v>120000</v>
      </c>
      <c r="G310" s="3">
        <v>4207002.9728196198</v>
      </c>
      <c r="H310" s="3">
        <v>27455365.717027601</v>
      </c>
      <c r="I310" s="4"/>
      <c r="J310" s="1"/>
      <c r="L310" s="3"/>
      <c r="M310" s="3"/>
    </row>
    <row r="311" spans="1:13">
      <c r="A311" s="39"/>
      <c r="B311" s="42"/>
      <c r="C311" s="40"/>
      <c r="D311" s="41"/>
      <c r="E311" s="44"/>
      <c r="F311" s="5">
        <v>122000</v>
      </c>
      <c r="G311" s="3">
        <v>4208444.2211492397</v>
      </c>
      <c r="H311" s="3">
        <v>27456468.8789303</v>
      </c>
      <c r="I311" s="4"/>
      <c r="J311" s="1"/>
      <c r="L311" s="3"/>
      <c r="M311" s="3"/>
    </row>
    <row r="312" spans="1:13">
      <c r="A312" s="39"/>
      <c r="B312" s="42"/>
      <c r="C312" s="40"/>
      <c r="D312" s="41"/>
      <c r="E312" s="44"/>
      <c r="F312" s="5">
        <v>124000</v>
      </c>
      <c r="G312" s="3">
        <v>4209697.9946374297</v>
      </c>
      <c r="H312" s="3">
        <v>27457959.8857936</v>
      </c>
      <c r="I312" s="4"/>
      <c r="J312" s="1"/>
      <c r="L312" s="3"/>
      <c r="M312" s="3"/>
    </row>
    <row r="313" spans="1:13">
      <c r="A313" s="39"/>
      <c r="B313" s="42"/>
      <c r="C313" s="40"/>
      <c r="D313" s="41"/>
      <c r="E313" s="44"/>
      <c r="F313" s="5">
        <v>126000</v>
      </c>
      <c r="G313" s="3">
        <v>4211234.1739827404</v>
      </c>
      <c r="H313" s="3">
        <v>27459219.297138698</v>
      </c>
      <c r="I313" s="4"/>
      <c r="J313" s="1"/>
      <c r="L313" s="3"/>
      <c r="M313" s="3"/>
    </row>
    <row r="314" spans="1:13">
      <c r="A314" s="39"/>
      <c r="B314" s="42"/>
      <c r="C314" s="40"/>
      <c r="D314" s="41"/>
      <c r="E314" s="44"/>
      <c r="F314" s="5">
        <v>128000</v>
      </c>
      <c r="G314" s="3">
        <v>4212048.3803138305</v>
      </c>
      <c r="H314" s="3">
        <v>27460966.873295199</v>
      </c>
      <c r="I314" s="4"/>
      <c r="J314" s="1"/>
      <c r="L314" s="3"/>
      <c r="M314" s="3"/>
    </row>
    <row r="315" spans="1:13">
      <c r="A315" s="39"/>
      <c r="B315" s="42"/>
      <c r="C315" s="40"/>
      <c r="D315" s="41"/>
      <c r="E315" s="44"/>
      <c r="F315" s="5">
        <v>130000</v>
      </c>
      <c r="G315" s="3">
        <v>4213595.5275231004</v>
      </c>
      <c r="H315" s="3">
        <v>27461843.019820102</v>
      </c>
      <c r="I315" s="4"/>
      <c r="J315" s="1"/>
      <c r="L315" s="3"/>
      <c r="M315" s="3"/>
    </row>
    <row r="316" spans="1:13">
      <c r="A316" s="39"/>
      <c r="B316" s="42"/>
      <c r="C316" s="40"/>
      <c r="D316" s="41"/>
      <c r="E316" s="44"/>
      <c r="F316" s="5">
        <v>132000</v>
      </c>
      <c r="G316" s="3">
        <v>4215241.0041628396</v>
      </c>
      <c r="H316" s="3">
        <v>27462525.071383599</v>
      </c>
      <c r="I316" s="4"/>
      <c r="J316" s="1"/>
      <c r="L316" s="3"/>
      <c r="M316" s="3"/>
    </row>
    <row r="317" spans="1:13">
      <c r="A317" s="39"/>
      <c r="B317" s="42"/>
      <c r="C317" s="40"/>
      <c r="D317" s="41"/>
      <c r="E317" s="44"/>
      <c r="F317" s="5">
        <v>134000</v>
      </c>
      <c r="G317" s="3">
        <v>4215607.7851060098</v>
      </c>
      <c r="H317" s="3">
        <v>27460857.060683601</v>
      </c>
      <c r="I317" s="4"/>
      <c r="J317" s="1"/>
      <c r="L317" s="3"/>
      <c r="M317" s="3"/>
    </row>
    <row r="318" spans="1:13">
      <c r="A318" s="40" t="s">
        <v>23</v>
      </c>
      <c r="B318" s="40"/>
      <c r="C318" s="40"/>
      <c r="D318" s="12"/>
      <c r="E318" s="12">
        <f>SUM(E160:E250)</f>
        <v>312</v>
      </c>
      <c r="F318" s="5"/>
      <c r="G318" s="12"/>
      <c r="H318" s="12"/>
      <c r="I318" s="12"/>
    </row>
  </sheetData>
  <mergeCells count="47">
    <mergeCell ref="I2:I4"/>
    <mergeCell ref="F2:H2"/>
    <mergeCell ref="D5:D63"/>
    <mergeCell ref="E5:E63"/>
    <mergeCell ref="E2:E4"/>
    <mergeCell ref="D2:D4"/>
    <mergeCell ref="G3:H3"/>
    <mergeCell ref="F3:F4"/>
    <mergeCell ref="E139:E158"/>
    <mergeCell ref="D139:D158"/>
    <mergeCell ref="B139:B158"/>
    <mergeCell ref="C5:C158"/>
    <mergeCell ref="E79:E96"/>
    <mergeCell ref="D79:D96"/>
    <mergeCell ref="B79:B96"/>
    <mergeCell ref="D64:D70"/>
    <mergeCell ref="E64:E70"/>
    <mergeCell ref="D71:D78"/>
    <mergeCell ref="D97:D99"/>
    <mergeCell ref="B97:B99"/>
    <mergeCell ref="E97:E99"/>
    <mergeCell ref="B2:B4"/>
    <mergeCell ref="A2:A4"/>
    <mergeCell ref="B5:B70"/>
    <mergeCell ref="E71:E78"/>
    <mergeCell ref="B71:B78"/>
    <mergeCell ref="D222:D228"/>
    <mergeCell ref="B222:B228"/>
    <mergeCell ref="E229:E249"/>
    <mergeCell ref="D229:D249"/>
    <mergeCell ref="B229:B249"/>
    <mergeCell ref="A1:I1"/>
    <mergeCell ref="A5:A317"/>
    <mergeCell ref="A318:C318"/>
    <mergeCell ref="C2:C4"/>
    <mergeCell ref="D160:D221"/>
    <mergeCell ref="E100:E138"/>
    <mergeCell ref="D100:D138"/>
    <mergeCell ref="B100:B138"/>
    <mergeCell ref="B159:C159"/>
    <mergeCell ref="E160:E221"/>
    <mergeCell ref="B250:B317"/>
    <mergeCell ref="D250:D317"/>
    <mergeCell ref="E250:E317"/>
    <mergeCell ref="C160:C317"/>
    <mergeCell ref="B160:B221"/>
    <mergeCell ref="E222:E228"/>
  </mergeCells>
  <phoneticPr fontId="1" type="noConversion"/>
  <printOptions horizontalCentered="1"/>
  <pageMargins left="0.51" right="0.49" top="0.74803149606299213" bottom="0.74803149606299213" header="0.31496062992125984" footer="0.31496062992125984"/>
  <pageSetup paperSize="9" scale="95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635"/>
  <sheetViews>
    <sheetView tabSelected="1" topLeftCell="A609" workbookViewId="0">
      <selection activeCell="N385" sqref="N385"/>
    </sheetView>
  </sheetViews>
  <sheetFormatPr defaultRowHeight="12"/>
  <cols>
    <col min="1" max="1" width="9.625" style="6" customWidth="1"/>
    <col min="2" max="2" width="12.625" style="31" customWidth="1"/>
    <col min="3" max="4" width="10.625" style="31" customWidth="1"/>
    <col min="5" max="5" width="9.625" style="31" customWidth="1"/>
    <col min="6" max="6" width="12.625" style="31" customWidth="1"/>
    <col min="7" max="8" width="10.625" style="31" customWidth="1"/>
    <col min="9" max="35" width="9" style="15"/>
    <col min="36" max="16384" width="9" style="6"/>
  </cols>
  <sheetData>
    <row r="1" spans="1:35" ht="29.25" customHeight="1">
      <c r="A1" s="45" t="s">
        <v>75</v>
      </c>
      <c r="B1" s="45"/>
      <c r="C1" s="45"/>
      <c r="D1" s="45"/>
      <c r="E1" s="45"/>
      <c r="F1" s="45"/>
      <c r="G1" s="45"/>
      <c r="H1" s="45"/>
    </row>
    <row r="2" spans="1:35" s="17" customFormat="1" ht="18" customHeight="1">
      <c r="A2" s="47" t="s">
        <v>56</v>
      </c>
      <c r="B2" s="49" t="s">
        <v>69</v>
      </c>
      <c r="C2" s="50"/>
      <c r="D2" s="50"/>
      <c r="E2" s="50" t="s">
        <v>56</v>
      </c>
      <c r="F2" s="49" t="s">
        <v>70</v>
      </c>
      <c r="G2" s="50"/>
      <c r="H2" s="50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s="17" customFormat="1" ht="18" customHeight="1">
      <c r="A3" s="47"/>
      <c r="B3" s="48" t="s">
        <v>57</v>
      </c>
      <c r="C3" s="49" t="s">
        <v>68</v>
      </c>
      <c r="D3" s="50"/>
      <c r="E3" s="50"/>
      <c r="F3" s="48" t="s">
        <v>57</v>
      </c>
      <c r="G3" s="49" t="s">
        <v>68</v>
      </c>
      <c r="H3" s="50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</row>
    <row r="4" spans="1:35" s="17" customFormat="1" ht="18" customHeight="1">
      <c r="A4" s="47"/>
      <c r="B4" s="48"/>
      <c r="C4" s="21" t="s">
        <v>7</v>
      </c>
      <c r="D4" s="21" t="s">
        <v>8</v>
      </c>
      <c r="E4" s="50"/>
      <c r="F4" s="48"/>
      <c r="G4" s="22" t="s">
        <v>7</v>
      </c>
      <c r="H4" s="22" t="s">
        <v>8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</row>
    <row r="5" spans="1:35" s="18" customFormat="1" ht="18" customHeight="1">
      <c r="A5" s="55" t="s">
        <v>59</v>
      </c>
      <c r="B5" s="32">
        <v>0</v>
      </c>
      <c r="C5" s="32">
        <v>27269757.213</v>
      </c>
      <c r="D5" s="32">
        <v>3873149.9419999998</v>
      </c>
      <c r="E5" s="58" t="s">
        <v>59</v>
      </c>
      <c r="F5" s="25">
        <v>0</v>
      </c>
      <c r="G5" s="25">
        <v>27270154.210999999</v>
      </c>
      <c r="H5" s="25">
        <v>3870456.932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</row>
    <row r="6" spans="1:35" s="18" customFormat="1" ht="18" customHeight="1">
      <c r="A6" s="56"/>
      <c r="B6" s="32">
        <v>2000</v>
      </c>
      <c r="C6" s="32">
        <v>27271745.317000002</v>
      </c>
      <c r="D6" s="32">
        <v>3873096.2080000001</v>
      </c>
      <c r="E6" s="59"/>
      <c r="F6" s="25">
        <v>2000</v>
      </c>
      <c r="G6" s="25">
        <v>27271741.544</v>
      </c>
      <c r="H6" s="25">
        <v>3871298.7459999998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</row>
    <row r="7" spans="1:35" s="18" customFormat="1" ht="18" customHeight="1">
      <c r="A7" s="56"/>
      <c r="B7" s="32">
        <v>4000</v>
      </c>
      <c r="C7" s="32">
        <v>27273734.603</v>
      </c>
      <c r="D7" s="32">
        <v>3873249.3790000002</v>
      </c>
      <c r="E7" s="59"/>
      <c r="F7" s="25">
        <v>4000</v>
      </c>
      <c r="G7" s="25">
        <v>27273055.313999999</v>
      </c>
      <c r="H7" s="25">
        <v>3872668.94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</row>
    <row r="8" spans="1:35" s="18" customFormat="1" ht="18" customHeight="1">
      <c r="A8" s="56"/>
      <c r="B8" s="32">
        <v>6000</v>
      </c>
      <c r="C8" s="32">
        <v>27275655.537999999</v>
      </c>
      <c r="D8" s="32">
        <v>3873143.0589999999</v>
      </c>
      <c r="E8" s="59"/>
      <c r="F8" s="25">
        <v>6000</v>
      </c>
      <c r="G8" s="25">
        <v>27275020.052000001</v>
      </c>
      <c r="H8" s="25">
        <v>3872450.0219999999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</row>
    <row r="9" spans="1:35" s="18" customFormat="1" ht="18" customHeight="1">
      <c r="A9" s="56"/>
      <c r="B9" s="32">
        <v>8000</v>
      </c>
      <c r="C9" s="32">
        <v>27277270.504999999</v>
      </c>
      <c r="D9" s="32">
        <v>3874193.335</v>
      </c>
      <c r="E9" s="59"/>
      <c r="F9" s="25">
        <v>8000</v>
      </c>
      <c r="G9" s="25">
        <v>27276750.296999998</v>
      </c>
      <c r="H9" s="25">
        <v>3871846.3250000002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</row>
    <row r="10" spans="1:35" s="18" customFormat="1" ht="18" customHeight="1">
      <c r="A10" s="56"/>
      <c r="B10" s="32">
        <v>10000</v>
      </c>
      <c r="C10" s="32">
        <v>27277887.629999999</v>
      </c>
      <c r="D10" s="32">
        <v>3875898.8169999998</v>
      </c>
      <c r="E10" s="59"/>
      <c r="F10" s="25">
        <v>10000</v>
      </c>
      <c r="G10" s="25">
        <v>27277775.381999999</v>
      </c>
      <c r="H10" s="25">
        <v>3872232.9909999999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</row>
    <row r="11" spans="1:35" s="18" customFormat="1" ht="18" customHeight="1">
      <c r="A11" s="56"/>
      <c r="B11" s="32">
        <v>12000</v>
      </c>
      <c r="C11" s="32">
        <v>27277972.43</v>
      </c>
      <c r="D11" s="32">
        <v>3877846.719</v>
      </c>
      <c r="E11" s="59"/>
      <c r="F11" s="25">
        <v>12000</v>
      </c>
      <c r="G11" s="25">
        <v>27279439.942000002</v>
      </c>
      <c r="H11" s="25">
        <v>3873097.875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</row>
    <row r="12" spans="1:35" s="18" customFormat="1" ht="18" customHeight="1">
      <c r="A12" s="56"/>
      <c r="B12" s="32">
        <v>14000</v>
      </c>
      <c r="C12" s="32">
        <v>27279551.890999999</v>
      </c>
      <c r="D12" s="32">
        <v>3878239.4789999998</v>
      </c>
      <c r="E12" s="59"/>
      <c r="F12" s="25">
        <v>14000</v>
      </c>
      <c r="G12" s="25">
        <v>27281344.640000001</v>
      </c>
      <c r="H12" s="25">
        <v>3873548.6869999999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</row>
    <row r="13" spans="1:35" s="18" customFormat="1" ht="18" customHeight="1">
      <c r="A13" s="56"/>
      <c r="B13" s="32">
        <v>16000</v>
      </c>
      <c r="C13" s="32">
        <v>27281421.495000001</v>
      </c>
      <c r="D13" s="32">
        <v>3877841.6949999998</v>
      </c>
      <c r="E13" s="59"/>
      <c r="F13" s="25">
        <v>16000</v>
      </c>
      <c r="G13" s="25">
        <v>27283294.193</v>
      </c>
      <c r="H13" s="25">
        <v>3873895.1239999998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</row>
    <row r="14" spans="1:35" s="18" customFormat="1" ht="18" customHeight="1">
      <c r="A14" s="56"/>
      <c r="B14" s="32">
        <v>18000</v>
      </c>
      <c r="C14" s="32">
        <v>27281470.103</v>
      </c>
      <c r="D14" s="32">
        <v>3879392.8640000001</v>
      </c>
      <c r="E14" s="59"/>
      <c r="F14" s="25">
        <v>18000</v>
      </c>
      <c r="G14" s="25">
        <v>27284121.881000001</v>
      </c>
      <c r="H14" s="25">
        <v>3875657.5780000002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</row>
    <row r="15" spans="1:35" s="18" customFormat="1" ht="18" customHeight="1">
      <c r="A15" s="56"/>
      <c r="B15" s="32">
        <v>20000</v>
      </c>
      <c r="C15" s="32">
        <v>27283130.375</v>
      </c>
      <c r="D15" s="32">
        <v>3879152.4470000002</v>
      </c>
      <c r="E15" s="59"/>
      <c r="F15" s="25">
        <v>20000</v>
      </c>
      <c r="G15" s="25">
        <v>27284542.510000002</v>
      </c>
      <c r="H15" s="25">
        <v>3877579.713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</row>
    <row r="16" spans="1:35" s="18" customFormat="1" ht="18" customHeight="1">
      <c r="A16" s="56"/>
      <c r="B16" s="32">
        <v>22000</v>
      </c>
      <c r="C16" s="32">
        <v>27285043.736000001</v>
      </c>
      <c r="D16" s="32">
        <v>3879314.78</v>
      </c>
      <c r="E16" s="59"/>
      <c r="F16" s="25">
        <v>22000</v>
      </c>
      <c r="G16" s="25">
        <v>27286162.066</v>
      </c>
      <c r="H16" s="25">
        <v>3878570.824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35" s="18" customFormat="1" ht="18" customHeight="1">
      <c r="A17" s="56"/>
      <c r="B17" s="32">
        <v>24000</v>
      </c>
      <c r="C17" s="32">
        <v>27286233.476</v>
      </c>
      <c r="D17" s="32">
        <v>3879319.9939999999</v>
      </c>
      <c r="E17" s="59"/>
      <c r="F17" s="25">
        <v>24000</v>
      </c>
      <c r="G17" s="25">
        <v>27288003.695999999</v>
      </c>
      <c r="H17" s="25">
        <v>3878831.281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5" s="18" customFormat="1" ht="18" customHeight="1">
      <c r="A18" s="56"/>
      <c r="B18" s="32">
        <v>26000</v>
      </c>
      <c r="C18" s="32">
        <v>27288063.403999999</v>
      </c>
      <c r="D18" s="32">
        <v>3879477.9029999999</v>
      </c>
      <c r="E18" s="59"/>
      <c r="F18" s="25">
        <v>26000</v>
      </c>
      <c r="G18" s="25">
        <v>27289587.026999999</v>
      </c>
      <c r="H18" s="25">
        <v>3879116.1669999999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</row>
    <row r="19" spans="1:35" s="18" customFormat="1" ht="18" customHeight="1">
      <c r="A19" s="56"/>
      <c r="B19" s="32">
        <v>28000</v>
      </c>
      <c r="C19" s="32">
        <v>27289931.875</v>
      </c>
      <c r="D19" s="32">
        <v>3880113.0890000002</v>
      </c>
      <c r="E19" s="59"/>
      <c r="F19" s="25">
        <v>28000</v>
      </c>
      <c r="G19" s="25">
        <v>27291223.664999999</v>
      </c>
      <c r="H19" s="25">
        <v>3879480.2250000001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</row>
    <row r="20" spans="1:35" s="18" customFormat="1" ht="18" customHeight="1">
      <c r="A20" s="56"/>
      <c r="B20" s="32">
        <v>30000</v>
      </c>
      <c r="C20" s="32">
        <v>27291765.91</v>
      </c>
      <c r="D20" s="32">
        <v>3880624.0449999999</v>
      </c>
      <c r="E20" s="59"/>
      <c r="F20" s="25">
        <v>30000</v>
      </c>
      <c r="G20" s="25">
        <v>27293061.409000002</v>
      </c>
      <c r="H20" s="25">
        <v>3880115.9240000001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</row>
    <row r="21" spans="1:35" s="18" customFormat="1" ht="18" customHeight="1">
      <c r="A21" s="56"/>
      <c r="B21" s="32">
        <v>32000</v>
      </c>
      <c r="C21" s="32">
        <v>27293460.967999998</v>
      </c>
      <c r="D21" s="32">
        <v>3881205.5529999998</v>
      </c>
      <c r="E21" s="59"/>
      <c r="F21" s="25">
        <v>32000</v>
      </c>
      <c r="G21" s="25">
        <v>27294906.449999999</v>
      </c>
      <c r="H21" s="25">
        <v>3880818.281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</row>
    <row r="22" spans="1:35" s="18" customFormat="1" ht="18" customHeight="1">
      <c r="A22" s="56"/>
      <c r="B22" s="32">
        <v>34000</v>
      </c>
      <c r="C22" s="32">
        <v>27293814.737</v>
      </c>
      <c r="D22" s="32">
        <v>3882908.1370000001</v>
      </c>
      <c r="E22" s="59"/>
      <c r="F22" s="25">
        <v>34000</v>
      </c>
      <c r="G22" s="25">
        <v>27294918.620999999</v>
      </c>
      <c r="H22" s="25">
        <v>3882262.72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</row>
    <row r="23" spans="1:35" s="18" customFormat="1" ht="18" customHeight="1">
      <c r="A23" s="56"/>
      <c r="B23" s="32">
        <v>36000</v>
      </c>
      <c r="C23" s="32">
        <v>27294179.348000001</v>
      </c>
      <c r="D23" s="32">
        <v>3884566.7880000002</v>
      </c>
      <c r="E23" s="59"/>
      <c r="F23" s="25">
        <v>36000</v>
      </c>
      <c r="G23" s="25">
        <v>27294876.022</v>
      </c>
      <c r="H23" s="25">
        <v>3884160.0970000001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</row>
    <row r="24" spans="1:35" s="18" customFormat="1" ht="18" customHeight="1">
      <c r="A24" s="56"/>
      <c r="B24" s="32">
        <v>38000</v>
      </c>
      <c r="C24" s="32">
        <v>27294121.508000001</v>
      </c>
      <c r="D24" s="32">
        <v>3885960.8190000001</v>
      </c>
      <c r="E24" s="59"/>
      <c r="F24" s="25">
        <v>38000</v>
      </c>
      <c r="G24" s="25">
        <v>27295486.188000001</v>
      </c>
      <c r="H24" s="25">
        <v>3886008.6830000002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</row>
    <row r="25" spans="1:35" s="18" customFormat="1" ht="18" customHeight="1">
      <c r="A25" s="56"/>
      <c r="B25" s="32">
        <v>40000</v>
      </c>
      <c r="C25" s="32">
        <v>27294978.590999998</v>
      </c>
      <c r="D25" s="32">
        <v>3887315.5120000001</v>
      </c>
      <c r="E25" s="59"/>
      <c r="F25" s="25">
        <v>40000</v>
      </c>
      <c r="G25" s="25">
        <v>27296485.425999999</v>
      </c>
      <c r="H25" s="25">
        <v>3887713.7659999998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</row>
    <row r="26" spans="1:35" s="18" customFormat="1" ht="18" customHeight="1">
      <c r="A26" s="56"/>
      <c r="B26" s="32">
        <v>42000</v>
      </c>
      <c r="C26" s="32">
        <v>27294565.66</v>
      </c>
      <c r="D26" s="32">
        <v>3888676.7250000001</v>
      </c>
      <c r="E26" s="59"/>
      <c r="F26" s="25">
        <v>42000</v>
      </c>
      <c r="G26" s="25">
        <v>27297539.77</v>
      </c>
      <c r="H26" s="25">
        <v>3889256.5079999999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</row>
    <row r="27" spans="1:35" s="18" customFormat="1" ht="18" customHeight="1">
      <c r="A27" s="56"/>
      <c r="B27" s="32">
        <v>44000</v>
      </c>
      <c r="C27" s="32">
        <v>27295521.701000001</v>
      </c>
      <c r="D27" s="32">
        <v>3889738.32</v>
      </c>
      <c r="E27" s="59"/>
      <c r="F27" s="25">
        <v>44000</v>
      </c>
      <c r="G27" s="25">
        <v>27297191.842</v>
      </c>
      <c r="H27" s="25">
        <v>3891095.5729999999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</row>
    <row r="28" spans="1:35" s="18" customFormat="1" ht="18" customHeight="1">
      <c r="A28" s="56"/>
      <c r="B28" s="32">
        <v>46000</v>
      </c>
      <c r="C28" s="32">
        <v>27295356.388999999</v>
      </c>
      <c r="D28" s="32">
        <v>3891695.6129999999</v>
      </c>
      <c r="E28" s="59"/>
      <c r="F28" s="25">
        <v>46000</v>
      </c>
      <c r="G28" s="25">
        <v>27297248.949999999</v>
      </c>
      <c r="H28" s="25">
        <v>3892534.2259999998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</row>
    <row r="29" spans="1:35" s="18" customFormat="1" ht="18" customHeight="1">
      <c r="A29" s="56"/>
      <c r="B29" s="32">
        <v>48000</v>
      </c>
      <c r="C29" s="32">
        <v>27295783.798999999</v>
      </c>
      <c r="D29" s="32">
        <v>3893256.7069999999</v>
      </c>
      <c r="E29" s="59"/>
      <c r="F29" s="25">
        <v>48000</v>
      </c>
      <c r="G29" s="25">
        <v>27297737.221000001</v>
      </c>
      <c r="H29" s="25">
        <v>3893908.8139999998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</row>
    <row r="30" spans="1:35" s="18" customFormat="1" ht="18" customHeight="1">
      <c r="A30" s="56"/>
      <c r="B30" s="32">
        <v>50000</v>
      </c>
      <c r="C30" s="32">
        <v>27297393.144000001</v>
      </c>
      <c r="D30" s="32">
        <v>3894141.7710000002</v>
      </c>
      <c r="E30" s="59"/>
      <c r="F30" s="25">
        <v>50000</v>
      </c>
      <c r="G30" s="25">
        <v>27298348.068</v>
      </c>
      <c r="H30" s="25">
        <v>3895591.0449999999</v>
      </c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</row>
    <row r="31" spans="1:35" s="18" customFormat="1" ht="18" customHeight="1">
      <c r="A31" s="56"/>
      <c r="B31" s="32">
        <v>52000</v>
      </c>
      <c r="C31" s="32">
        <v>27297511.723000001</v>
      </c>
      <c r="D31" s="32">
        <v>3895936.4380000001</v>
      </c>
      <c r="E31" s="59"/>
      <c r="F31" s="25">
        <v>52000</v>
      </c>
      <c r="G31" s="25">
        <v>27297487.079</v>
      </c>
      <c r="H31" s="25">
        <v>3897027.1809999999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</row>
    <row r="32" spans="1:35" s="18" customFormat="1" ht="18" customHeight="1">
      <c r="A32" s="56"/>
      <c r="B32" s="32">
        <v>54000</v>
      </c>
      <c r="C32" s="32">
        <v>27296683.986000001</v>
      </c>
      <c r="D32" s="32">
        <v>3897128.1329999999</v>
      </c>
      <c r="E32" s="59"/>
      <c r="F32" s="25">
        <v>54000</v>
      </c>
      <c r="G32" s="25">
        <v>27297728.978999998</v>
      </c>
      <c r="H32" s="25">
        <v>3898726.0529999998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</row>
    <row r="33" spans="1:35" s="18" customFormat="1" ht="18" customHeight="1">
      <c r="A33" s="56"/>
      <c r="B33" s="32">
        <v>56000</v>
      </c>
      <c r="C33" s="32">
        <v>27296791.581</v>
      </c>
      <c r="D33" s="32">
        <v>3898670.8840000001</v>
      </c>
      <c r="E33" s="59"/>
      <c r="F33" s="25">
        <v>56000</v>
      </c>
      <c r="G33" s="25">
        <v>27298260.824999999</v>
      </c>
      <c r="H33" s="25">
        <v>3900605.3569999998</v>
      </c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</row>
    <row r="34" spans="1:35" s="18" customFormat="1" ht="18" customHeight="1">
      <c r="A34" s="56"/>
      <c r="B34" s="32">
        <v>58000</v>
      </c>
      <c r="C34" s="32">
        <v>27297781.449999999</v>
      </c>
      <c r="D34" s="32">
        <v>3899999.09</v>
      </c>
      <c r="E34" s="59"/>
      <c r="F34" s="25">
        <v>58000</v>
      </c>
      <c r="G34" s="25">
        <v>27299247.875</v>
      </c>
      <c r="H34" s="25">
        <v>3902205.1970000002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</row>
    <row r="35" spans="1:35" s="18" customFormat="1" ht="18" customHeight="1">
      <c r="A35" s="56"/>
      <c r="B35" s="32">
        <v>60000</v>
      </c>
      <c r="C35" s="32">
        <v>27298437.454999998</v>
      </c>
      <c r="D35" s="32">
        <v>3901348.8560000001</v>
      </c>
      <c r="E35" s="59"/>
      <c r="F35" s="25">
        <v>60000</v>
      </c>
      <c r="G35" s="25">
        <v>27300445.482999999</v>
      </c>
      <c r="H35" s="25">
        <v>3903624.1060000001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</row>
    <row r="36" spans="1:35" s="18" customFormat="1" ht="18" customHeight="1">
      <c r="A36" s="56"/>
      <c r="B36" s="32">
        <v>62000</v>
      </c>
      <c r="C36" s="32">
        <v>27299351.18</v>
      </c>
      <c r="D36" s="32">
        <v>3903061.0159999998</v>
      </c>
      <c r="E36" s="59"/>
      <c r="F36" s="25">
        <v>62000</v>
      </c>
      <c r="G36" s="25">
        <v>27299628.980999999</v>
      </c>
      <c r="H36" s="25">
        <v>3905359.6690000002</v>
      </c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</row>
    <row r="37" spans="1:35" s="18" customFormat="1" ht="18" customHeight="1">
      <c r="A37" s="56"/>
      <c r="B37" s="32">
        <v>64000</v>
      </c>
      <c r="C37" s="32">
        <v>27299434.567000002</v>
      </c>
      <c r="D37" s="32">
        <v>3904657.7719999999</v>
      </c>
      <c r="E37" s="59"/>
      <c r="F37" s="25">
        <v>64000</v>
      </c>
      <c r="G37" s="25">
        <v>27299290.662</v>
      </c>
      <c r="H37" s="25">
        <v>3907287.7820000001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</row>
    <row r="38" spans="1:35" s="18" customFormat="1" ht="18" customHeight="1">
      <c r="A38" s="56"/>
      <c r="B38" s="32">
        <v>66000</v>
      </c>
      <c r="C38" s="32">
        <v>27298297.684</v>
      </c>
      <c r="D38" s="32">
        <v>3905896.7969999998</v>
      </c>
      <c r="E38" s="59"/>
      <c r="F38" s="25">
        <v>66000</v>
      </c>
      <c r="G38" s="25">
        <v>27300036.600000001</v>
      </c>
      <c r="H38" s="25">
        <v>3908957.085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</row>
    <row r="39" spans="1:35" s="18" customFormat="1" ht="18" customHeight="1">
      <c r="A39" s="56"/>
      <c r="B39" s="32">
        <v>68000</v>
      </c>
      <c r="C39" s="32">
        <v>27298443.513999999</v>
      </c>
      <c r="D39" s="32">
        <v>3907231.4419999998</v>
      </c>
      <c r="E39" s="59"/>
      <c r="F39" s="25">
        <v>68000</v>
      </c>
      <c r="G39" s="25">
        <v>27301075.629999999</v>
      </c>
      <c r="H39" s="25">
        <v>3910633.6949999998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</row>
    <row r="40" spans="1:35" s="18" customFormat="1" ht="18" customHeight="1">
      <c r="A40" s="56"/>
      <c r="B40" s="32">
        <v>70000</v>
      </c>
      <c r="C40" s="32">
        <v>27299154.316</v>
      </c>
      <c r="D40" s="32">
        <v>3908943.1919999998</v>
      </c>
      <c r="E40" s="59"/>
      <c r="F40" s="25">
        <v>70000</v>
      </c>
      <c r="G40" s="25">
        <v>27302877.256000001</v>
      </c>
      <c r="H40" s="25">
        <v>3911372.5750000002</v>
      </c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</row>
    <row r="41" spans="1:35" s="18" customFormat="1" ht="18" customHeight="1">
      <c r="A41" s="56"/>
      <c r="B41" s="32">
        <v>72000</v>
      </c>
      <c r="C41" s="32">
        <v>27300156.124000002</v>
      </c>
      <c r="D41" s="32">
        <v>3910491.1770000001</v>
      </c>
      <c r="E41" s="59"/>
      <c r="F41" s="25">
        <v>72000</v>
      </c>
      <c r="G41" s="25">
        <v>27304819.978999998</v>
      </c>
      <c r="H41" s="25">
        <v>3911563.9350000001</v>
      </c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</row>
    <row r="42" spans="1:35" s="18" customFormat="1" ht="18" customHeight="1">
      <c r="A42" s="56"/>
      <c r="B42" s="32">
        <v>74000</v>
      </c>
      <c r="C42" s="32">
        <v>27301153.517000001</v>
      </c>
      <c r="D42" s="32">
        <v>3911929.341</v>
      </c>
      <c r="E42" s="59"/>
      <c r="F42" s="25">
        <v>74000</v>
      </c>
      <c r="G42" s="25">
        <v>27306290.074000001</v>
      </c>
      <c r="H42" s="25">
        <v>3912809.0040000002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</row>
    <row r="43" spans="1:35" s="18" customFormat="1" ht="18" customHeight="1">
      <c r="A43" s="56"/>
      <c r="B43" s="32">
        <v>76000</v>
      </c>
      <c r="C43" s="32">
        <v>27302907.945</v>
      </c>
      <c r="D43" s="32">
        <v>3912549.8029999998</v>
      </c>
      <c r="E43" s="59"/>
      <c r="F43" s="25">
        <v>76000</v>
      </c>
      <c r="G43" s="25">
        <v>27307539.802999999</v>
      </c>
      <c r="H43" s="25">
        <v>3914132.7009999999</v>
      </c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</row>
    <row r="44" spans="1:35" s="18" customFormat="1" ht="18" customHeight="1">
      <c r="A44" s="56"/>
      <c r="B44" s="32">
        <v>78000</v>
      </c>
      <c r="C44" s="32">
        <v>27304714.534000002</v>
      </c>
      <c r="D44" s="32">
        <v>3912800.8369999998</v>
      </c>
      <c r="E44" s="59"/>
      <c r="F44" s="25">
        <v>78000</v>
      </c>
      <c r="G44" s="25">
        <v>27307167.079999998</v>
      </c>
      <c r="H44" s="25">
        <v>3915862.713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</row>
    <row r="45" spans="1:35" s="18" customFormat="1" ht="18" customHeight="1">
      <c r="A45" s="56"/>
      <c r="B45" s="32">
        <v>80000</v>
      </c>
      <c r="C45" s="32">
        <v>27305805.203000002</v>
      </c>
      <c r="D45" s="32">
        <v>3914435.003</v>
      </c>
      <c r="E45" s="59"/>
      <c r="F45" s="25">
        <v>80000</v>
      </c>
      <c r="G45" s="25">
        <v>27306550.353999998</v>
      </c>
      <c r="H45" s="25">
        <v>3917670.997</v>
      </c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</row>
    <row r="46" spans="1:35" s="18" customFormat="1" ht="18" customHeight="1">
      <c r="A46" s="56"/>
      <c r="B46" s="32">
        <v>82000</v>
      </c>
      <c r="C46" s="32">
        <v>27305497.967999998</v>
      </c>
      <c r="D46" s="32">
        <v>3915961.7480000001</v>
      </c>
      <c r="E46" s="59"/>
      <c r="F46" s="25">
        <v>82000</v>
      </c>
      <c r="G46" s="25">
        <v>27304886.791000001</v>
      </c>
      <c r="H46" s="25">
        <v>3918741.1549999998</v>
      </c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</row>
    <row r="47" spans="1:35" s="18" customFormat="1" ht="18" customHeight="1">
      <c r="A47" s="56"/>
      <c r="B47" s="32">
        <v>84000</v>
      </c>
      <c r="C47" s="32">
        <v>27304147.438999999</v>
      </c>
      <c r="D47" s="32">
        <v>3917361.412</v>
      </c>
      <c r="E47" s="59"/>
      <c r="F47" s="25">
        <v>84000</v>
      </c>
      <c r="G47" s="25">
        <v>27303695.708000001</v>
      </c>
      <c r="H47" s="25">
        <v>3920281.0210000002</v>
      </c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</row>
    <row r="48" spans="1:35" s="18" customFormat="1" ht="18" customHeight="1">
      <c r="A48" s="56"/>
      <c r="B48" s="32">
        <v>86000</v>
      </c>
      <c r="C48" s="32">
        <v>27302862.050999999</v>
      </c>
      <c r="D48" s="32">
        <v>3918787.5240000002</v>
      </c>
      <c r="E48" s="59"/>
      <c r="F48" s="25">
        <v>86000</v>
      </c>
      <c r="G48" s="25">
        <v>27303036.403000001</v>
      </c>
      <c r="H48" s="25">
        <v>3922167.96</v>
      </c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</row>
    <row r="49" spans="1:35" s="18" customFormat="1" ht="18" customHeight="1">
      <c r="A49" s="56"/>
      <c r="B49" s="32">
        <v>88000</v>
      </c>
      <c r="C49" s="32">
        <v>27301972.710000001</v>
      </c>
      <c r="D49" s="32">
        <v>3920356.077</v>
      </c>
      <c r="E49" s="59"/>
      <c r="F49" s="25">
        <v>88000</v>
      </c>
      <c r="G49" s="25">
        <v>27302926.835000001</v>
      </c>
      <c r="H49" s="25">
        <v>3924149.111</v>
      </c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</row>
    <row r="50" spans="1:35" s="18" customFormat="1" ht="18" customHeight="1">
      <c r="A50" s="56"/>
      <c r="B50" s="32">
        <v>90000</v>
      </c>
      <c r="C50" s="32">
        <v>27300713.123</v>
      </c>
      <c r="D50" s="32">
        <v>3921331.5970000001</v>
      </c>
      <c r="E50" s="59"/>
      <c r="F50" s="25">
        <v>90000</v>
      </c>
      <c r="G50" s="25">
        <v>27303739.024</v>
      </c>
      <c r="H50" s="25">
        <v>3925955.0630000001</v>
      </c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</row>
    <row r="51" spans="1:35" s="18" customFormat="1" ht="18" customHeight="1">
      <c r="A51" s="56"/>
      <c r="B51" s="32">
        <v>92000</v>
      </c>
      <c r="C51" s="32">
        <v>27300389.298999999</v>
      </c>
      <c r="D51" s="32">
        <v>3922906.048</v>
      </c>
      <c r="E51" s="59"/>
      <c r="F51" s="25">
        <v>92000</v>
      </c>
      <c r="G51" s="25">
        <v>27303054.355999999</v>
      </c>
      <c r="H51" s="25">
        <v>3927299.9180000001</v>
      </c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</row>
    <row r="52" spans="1:35" s="18" customFormat="1" ht="18" customHeight="1">
      <c r="A52" s="56"/>
      <c r="B52" s="32">
        <v>94000</v>
      </c>
      <c r="C52" s="32">
        <v>27299332.339000002</v>
      </c>
      <c r="D52" s="32">
        <v>3924217.7620000001</v>
      </c>
      <c r="E52" s="59"/>
      <c r="F52" s="25">
        <v>94000</v>
      </c>
      <c r="G52" s="25">
        <v>27301199.208999999</v>
      </c>
      <c r="H52" s="25">
        <v>3927685.4380000001</v>
      </c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</row>
    <row r="53" spans="1:35" s="18" customFormat="1" ht="18" customHeight="1">
      <c r="A53" s="56"/>
      <c r="B53" s="32">
        <v>96000</v>
      </c>
      <c r="C53" s="32">
        <v>27298419.730999999</v>
      </c>
      <c r="D53" s="32">
        <v>3925840.5619999999</v>
      </c>
      <c r="E53" s="59"/>
      <c r="F53" s="25">
        <v>96000</v>
      </c>
      <c r="G53" s="25">
        <v>27299395.601</v>
      </c>
      <c r="H53" s="25">
        <v>3927918.4789999998</v>
      </c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</row>
    <row r="54" spans="1:35" s="18" customFormat="1" ht="18" customHeight="1">
      <c r="A54" s="56"/>
      <c r="B54" s="32">
        <v>98000</v>
      </c>
      <c r="C54" s="32">
        <v>27296960.467</v>
      </c>
      <c r="D54" s="32">
        <v>3927039.6660000002</v>
      </c>
      <c r="E54" s="59"/>
      <c r="F54" s="25">
        <v>98000</v>
      </c>
      <c r="G54" s="25">
        <v>27297498.256999999</v>
      </c>
      <c r="H54" s="25">
        <v>3928124.7259999998</v>
      </c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</row>
    <row r="55" spans="1:35" s="18" customFormat="1" ht="18" customHeight="1">
      <c r="A55" s="56"/>
      <c r="B55" s="32">
        <v>100000</v>
      </c>
      <c r="C55" s="32">
        <v>27295187.912999999</v>
      </c>
      <c r="D55" s="32">
        <v>3927951.986</v>
      </c>
      <c r="E55" s="59"/>
      <c r="F55" s="25">
        <v>100000</v>
      </c>
      <c r="G55" s="25">
        <v>27296393.642000001</v>
      </c>
      <c r="H55" s="25">
        <v>3929755.1120000002</v>
      </c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</row>
    <row r="56" spans="1:35" s="18" customFormat="1" ht="18" customHeight="1">
      <c r="A56" s="56"/>
      <c r="B56" s="32">
        <v>102000</v>
      </c>
      <c r="C56" s="32">
        <v>27293913.956</v>
      </c>
      <c r="D56" s="32">
        <v>3929342.7230000002</v>
      </c>
      <c r="E56" s="59"/>
      <c r="F56" s="25">
        <v>102000</v>
      </c>
      <c r="G56" s="25">
        <v>27295243.318999998</v>
      </c>
      <c r="H56" s="25">
        <v>3931372.463</v>
      </c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</row>
    <row r="57" spans="1:35" s="18" customFormat="1" ht="18" customHeight="1">
      <c r="A57" s="56"/>
      <c r="B57" s="32">
        <v>104000</v>
      </c>
      <c r="C57" s="32">
        <v>27293318.364999998</v>
      </c>
      <c r="D57" s="32">
        <v>3931215.6639999999</v>
      </c>
      <c r="E57" s="59"/>
      <c r="F57" s="25">
        <v>104000</v>
      </c>
      <c r="G57" s="25">
        <v>27294065.936999999</v>
      </c>
      <c r="H57" s="25">
        <v>3932965.02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</row>
    <row r="58" spans="1:35" s="18" customFormat="1" ht="18" customHeight="1">
      <c r="A58" s="56"/>
      <c r="B58" s="32">
        <v>106000</v>
      </c>
      <c r="C58" s="32">
        <v>27292071.633000001</v>
      </c>
      <c r="D58" s="32">
        <v>3932715.06</v>
      </c>
      <c r="E58" s="59"/>
      <c r="F58" s="25">
        <v>106000</v>
      </c>
      <c r="G58" s="25">
        <v>27292437.965</v>
      </c>
      <c r="H58" s="25">
        <v>3934056.5830000001</v>
      </c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</row>
    <row r="59" spans="1:35" s="18" customFormat="1" ht="18" customHeight="1">
      <c r="A59" s="56"/>
      <c r="B59" s="32">
        <v>108000</v>
      </c>
      <c r="C59" s="32">
        <v>27290421.816</v>
      </c>
      <c r="D59" s="32">
        <v>3933716.4929999998</v>
      </c>
      <c r="E59" s="59"/>
      <c r="F59" s="25">
        <v>108000</v>
      </c>
      <c r="G59" s="25">
        <v>27291464.719000001</v>
      </c>
      <c r="H59" s="25">
        <v>3935487.344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</row>
    <row r="60" spans="1:35" s="18" customFormat="1" ht="18" customHeight="1">
      <c r="A60" s="56"/>
      <c r="B60" s="32">
        <v>110000</v>
      </c>
      <c r="C60" s="32">
        <v>27288740.576000001</v>
      </c>
      <c r="D60" s="32">
        <v>3934789.378</v>
      </c>
      <c r="E60" s="59"/>
      <c r="F60" s="25">
        <v>110000</v>
      </c>
      <c r="G60" s="25">
        <v>27290430.337000001</v>
      </c>
      <c r="H60" s="25">
        <v>3936242.0189999999</v>
      </c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</row>
    <row r="61" spans="1:35" s="18" customFormat="1" ht="18" customHeight="1">
      <c r="A61" s="56"/>
      <c r="B61" s="32">
        <v>112000</v>
      </c>
      <c r="C61" s="32">
        <v>27287409.467</v>
      </c>
      <c r="D61" s="32">
        <v>3936252.9619999998</v>
      </c>
      <c r="E61" s="59"/>
      <c r="F61" s="25">
        <v>112000</v>
      </c>
      <c r="G61" s="25">
        <v>27289101.208999999</v>
      </c>
      <c r="H61" s="25">
        <v>3937724.0869999998</v>
      </c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</row>
    <row r="62" spans="1:35" s="18" customFormat="1" ht="18" customHeight="1">
      <c r="A62" s="56"/>
      <c r="B62" s="32">
        <v>114000</v>
      </c>
      <c r="C62" s="32">
        <v>27286919.241999999</v>
      </c>
      <c r="D62" s="32">
        <v>3938080.11</v>
      </c>
      <c r="E62" s="59"/>
      <c r="F62" s="25">
        <v>114000</v>
      </c>
      <c r="G62" s="25">
        <v>27287940.050999999</v>
      </c>
      <c r="H62" s="25">
        <v>3939233.5249999999</v>
      </c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</row>
    <row r="63" spans="1:35" s="18" customFormat="1" ht="18" customHeight="1">
      <c r="A63" s="56"/>
      <c r="B63" s="32">
        <v>116000</v>
      </c>
      <c r="C63" s="32">
        <v>27287101.416000001</v>
      </c>
      <c r="D63" s="32">
        <v>3939912.3309999998</v>
      </c>
      <c r="E63" s="59"/>
      <c r="F63" s="25">
        <v>116000</v>
      </c>
      <c r="G63" s="25">
        <v>27287069.763999999</v>
      </c>
      <c r="H63" s="25">
        <v>3940969.6310000001</v>
      </c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</row>
    <row r="64" spans="1:35" s="18" customFormat="1" ht="18" customHeight="1">
      <c r="A64" s="56"/>
      <c r="B64" s="32">
        <v>118000</v>
      </c>
      <c r="C64" s="32">
        <v>27285679.017999999</v>
      </c>
      <c r="D64" s="32">
        <v>3941248.0060000001</v>
      </c>
      <c r="E64" s="59"/>
      <c r="F64" s="25">
        <v>118000</v>
      </c>
      <c r="G64" s="25">
        <v>27286554.925999999</v>
      </c>
      <c r="H64" s="25">
        <v>3942413.577</v>
      </c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</row>
    <row r="65" spans="1:35" s="18" customFormat="1" ht="18" customHeight="1">
      <c r="A65" s="56"/>
      <c r="B65" s="32">
        <v>120000</v>
      </c>
      <c r="C65" s="32">
        <v>27285215.153999999</v>
      </c>
      <c r="D65" s="32">
        <v>3942900.2930000001</v>
      </c>
      <c r="E65" s="59"/>
      <c r="F65" s="25">
        <v>120000</v>
      </c>
      <c r="G65" s="25">
        <v>27286235.017999999</v>
      </c>
      <c r="H65" s="25">
        <v>3944272.378</v>
      </c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</row>
    <row r="66" spans="1:35" s="18" customFormat="1" ht="18" customHeight="1">
      <c r="A66" s="56"/>
      <c r="B66" s="32">
        <v>122000</v>
      </c>
      <c r="C66" s="32">
        <v>27284865.765000001</v>
      </c>
      <c r="D66" s="32">
        <v>3944600.5329999998</v>
      </c>
      <c r="E66" s="59"/>
      <c r="F66" s="25">
        <v>122000</v>
      </c>
      <c r="G66" s="25">
        <v>27284792.258000001</v>
      </c>
      <c r="H66" s="25">
        <v>3945565.7289999998</v>
      </c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</row>
    <row r="67" spans="1:35" s="18" customFormat="1" ht="18" customHeight="1">
      <c r="A67" s="56"/>
      <c r="B67" s="32">
        <v>124000</v>
      </c>
      <c r="C67" s="32">
        <v>27284089.912999999</v>
      </c>
      <c r="D67" s="32">
        <v>3946270.2110000001</v>
      </c>
      <c r="E67" s="59"/>
      <c r="F67" s="25">
        <v>124000</v>
      </c>
      <c r="G67" s="25">
        <v>27285413.587000001</v>
      </c>
      <c r="H67" s="25">
        <v>3947426.5090000001</v>
      </c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</row>
    <row r="68" spans="1:35" s="18" customFormat="1" ht="18" customHeight="1">
      <c r="A68" s="56"/>
      <c r="B68" s="32">
        <v>126000</v>
      </c>
      <c r="C68" s="32">
        <v>27283685.541999999</v>
      </c>
      <c r="D68" s="32">
        <v>3947900.6529999999</v>
      </c>
      <c r="E68" s="59"/>
      <c r="F68" s="25">
        <v>126000</v>
      </c>
      <c r="G68" s="25">
        <v>27284453.414000001</v>
      </c>
      <c r="H68" s="25">
        <v>3948715.8459999999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</row>
    <row r="69" spans="1:35" s="18" customFormat="1" ht="18" customHeight="1">
      <c r="A69" s="56"/>
      <c r="B69" s="32">
        <v>128000</v>
      </c>
      <c r="C69" s="32">
        <v>27282132.888999999</v>
      </c>
      <c r="D69" s="32">
        <v>3948238.0109999999</v>
      </c>
      <c r="E69" s="59"/>
      <c r="F69" s="25">
        <v>128000</v>
      </c>
      <c r="G69" s="25">
        <v>27282610.037999999</v>
      </c>
      <c r="H69" s="25">
        <v>3949423.1779999998</v>
      </c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</row>
    <row r="70" spans="1:35" s="18" customFormat="1" ht="18" customHeight="1">
      <c r="A70" s="56"/>
      <c r="B70" s="32">
        <v>130000</v>
      </c>
      <c r="C70" s="32">
        <v>27281362.59</v>
      </c>
      <c r="D70" s="32">
        <v>3949706.6910000001</v>
      </c>
      <c r="E70" s="59"/>
      <c r="F70" s="25">
        <v>130000</v>
      </c>
      <c r="G70" s="25">
        <v>27281858.032000002</v>
      </c>
      <c r="H70" s="25">
        <v>3951112.2280000001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</row>
    <row r="71" spans="1:35" s="18" customFormat="1" ht="18" customHeight="1">
      <c r="A71" s="56"/>
      <c r="B71" s="32">
        <v>132000</v>
      </c>
      <c r="C71" s="32">
        <v>27280644.342</v>
      </c>
      <c r="D71" s="32">
        <v>3951402.7960000001</v>
      </c>
      <c r="E71" s="59"/>
      <c r="F71" s="25">
        <v>132000</v>
      </c>
      <c r="G71" s="25">
        <v>27282208.903000001</v>
      </c>
      <c r="H71" s="25">
        <v>3952711.5529999998</v>
      </c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</row>
    <row r="72" spans="1:35" s="18" customFormat="1" ht="18" customHeight="1">
      <c r="A72" s="56"/>
      <c r="B72" s="32">
        <v>134000</v>
      </c>
      <c r="C72" s="32">
        <v>27282016.142000001</v>
      </c>
      <c r="D72" s="32">
        <v>3952726.3879999998</v>
      </c>
      <c r="E72" s="59"/>
      <c r="F72" s="25">
        <v>134000</v>
      </c>
      <c r="G72" s="25">
        <v>27282163.324000001</v>
      </c>
      <c r="H72" s="25">
        <v>3954566.8139999998</v>
      </c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</row>
    <row r="73" spans="1:35" s="18" customFormat="1" ht="18" customHeight="1">
      <c r="A73" s="56"/>
      <c r="B73" s="32">
        <v>136000</v>
      </c>
      <c r="C73" s="32">
        <v>27281645.936999999</v>
      </c>
      <c r="D73" s="32">
        <v>3954520.426</v>
      </c>
      <c r="E73" s="59"/>
      <c r="F73" s="25">
        <v>136000</v>
      </c>
      <c r="G73" s="25">
        <v>27283270.682999998</v>
      </c>
      <c r="H73" s="25">
        <v>3955669.7710000002</v>
      </c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</row>
    <row r="74" spans="1:35" s="18" customFormat="1" ht="18" customHeight="1">
      <c r="A74" s="56"/>
      <c r="B74" s="32">
        <v>138000</v>
      </c>
      <c r="C74" s="32">
        <v>27282217.192000002</v>
      </c>
      <c r="D74" s="32">
        <v>3956053</v>
      </c>
      <c r="E74" s="59"/>
      <c r="F74" s="25">
        <v>138000</v>
      </c>
      <c r="G74" s="25">
        <v>27284366.747000001</v>
      </c>
      <c r="H74" s="25">
        <v>3957282.656</v>
      </c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</row>
    <row r="75" spans="1:35" s="18" customFormat="1" ht="18" customHeight="1">
      <c r="A75" s="56"/>
      <c r="B75" s="32">
        <v>140000</v>
      </c>
      <c r="C75" s="32">
        <v>27283668.602000002</v>
      </c>
      <c r="D75" s="32">
        <v>3956975.8429999999</v>
      </c>
      <c r="E75" s="59"/>
      <c r="F75" s="25">
        <v>140000</v>
      </c>
      <c r="G75" s="25">
        <v>27285166.684999999</v>
      </c>
      <c r="H75" s="25">
        <v>3958788.855</v>
      </c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</row>
    <row r="76" spans="1:35" s="18" customFormat="1" ht="18" customHeight="1">
      <c r="A76" s="56"/>
      <c r="B76" s="32">
        <v>142000</v>
      </c>
      <c r="C76" s="32">
        <v>27284846.515000001</v>
      </c>
      <c r="D76" s="32">
        <v>3958368.7560000001</v>
      </c>
      <c r="E76" s="59"/>
      <c r="F76" s="25">
        <v>142000</v>
      </c>
      <c r="G76" s="25">
        <v>27285828.592999998</v>
      </c>
      <c r="H76" s="25">
        <v>3960574.6189999999</v>
      </c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</row>
    <row r="77" spans="1:35" s="18" customFormat="1" ht="18" customHeight="1">
      <c r="A77" s="56"/>
      <c r="B77" s="32">
        <v>144000</v>
      </c>
      <c r="C77" s="32">
        <v>27285486.048999999</v>
      </c>
      <c r="D77" s="32">
        <v>3960024.0559999999</v>
      </c>
      <c r="E77" s="59"/>
      <c r="F77" s="25">
        <v>144000</v>
      </c>
      <c r="G77" s="25">
        <v>27286154.528000001</v>
      </c>
      <c r="H77" s="25">
        <v>3962386.05</v>
      </c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</row>
    <row r="78" spans="1:35" s="18" customFormat="1" ht="18" customHeight="1">
      <c r="A78" s="56"/>
      <c r="B78" s="32">
        <v>146000</v>
      </c>
      <c r="C78" s="32">
        <v>27286053.135000002</v>
      </c>
      <c r="D78" s="32">
        <v>3961715.0260000001</v>
      </c>
      <c r="E78" s="59"/>
      <c r="F78" s="25">
        <v>146000</v>
      </c>
      <c r="G78" s="25">
        <v>27287807.699000001</v>
      </c>
      <c r="H78" s="25">
        <v>3963092.8369999998</v>
      </c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</row>
    <row r="79" spans="1:35" s="18" customFormat="1" ht="18" customHeight="1">
      <c r="A79" s="56"/>
      <c r="B79" s="32">
        <v>148000</v>
      </c>
      <c r="C79" s="32">
        <v>27285896.739</v>
      </c>
      <c r="D79" s="32">
        <v>3963463.98</v>
      </c>
      <c r="E79" s="59"/>
      <c r="F79" s="25">
        <v>148000</v>
      </c>
      <c r="G79" s="25">
        <v>27289544.366999999</v>
      </c>
      <c r="H79" s="25">
        <v>3963798.9610000001</v>
      </c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</row>
    <row r="80" spans="1:35" s="18" customFormat="1" ht="18" customHeight="1">
      <c r="A80" s="56"/>
      <c r="B80" s="32">
        <v>150000</v>
      </c>
      <c r="C80" s="32">
        <v>27287523.197000001</v>
      </c>
      <c r="D80" s="32">
        <v>3963641.3160000001</v>
      </c>
      <c r="E80" s="59"/>
      <c r="F80" s="25">
        <v>150000</v>
      </c>
      <c r="G80" s="25">
        <v>27290922.618000001</v>
      </c>
      <c r="H80" s="25">
        <v>3964316.0550000002</v>
      </c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</row>
    <row r="81" spans="1:35" s="18" customFormat="1" ht="18" customHeight="1">
      <c r="A81" s="56"/>
      <c r="B81" s="32">
        <v>152000</v>
      </c>
      <c r="C81" s="32">
        <v>27289268.269000001</v>
      </c>
      <c r="D81" s="32">
        <v>3964292.83</v>
      </c>
      <c r="E81" s="59"/>
      <c r="F81" s="25">
        <v>152000</v>
      </c>
      <c r="G81" s="25">
        <v>27292420.078000002</v>
      </c>
      <c r="H81" s="25">
        <v>3964952.9619999998</v>
      </c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</row>
    <row r="82" spans="1:35" s="18" customFormat="1" ht="18" customHeight="1">
      <c r="A82" s="56"/>
      <c r="B82" s="32">
        <v>154000</v>
      </c>
      <c r="C82" s="32">
        <v>27290770.912</v>
      </c>
      <c r="D82" s="32">
        <v>3964523.4219999998</v>
      </c>
      <c r="E82" s="59"/>
      <c r="F82" s="25">
        <v>154000</v>
      </c>
      <c r="G82" s="25">
        <v>27293982.271000002</v>
      </c>
      <c r="H82" s="25">
        <v>3965690.4380000001</v>
      </c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</row>
    <row r="83" spans="1:35" s="18" customFormat="1" ht="18" customHeight="1">
      <c r="A83" s="56"/>
      <c r="B83" s="32">
        <v>156000</v>
      </c>
      <c r="C83" s="32">
        <v>27292430.488000002</v>
      </c>
      <c r="D83" s="32">
        <v>3965498.91</v>
      </c>
      <c r="E83" s="59"/>
      <c r="F83" s="25">
        <v>156000</v>
      </c>
      <c r="G83" s="25">
        <v>27295799.249000002</v>
      </c>
      <c r="H83" s="25">
        <v>3966015.5440000002</v>
      </c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</row>
    <row r="84" spans="1:35" s="18" customFormat="1" ht="18" customHeight="1">
      <c r="A84" s="56"/>
      <c r="B84" s="32">
        <v>158000</v>
      </c>
      <c r="C84" s="32">
        <v>27294068.278999999</v>
      </c>
      <c r="D84" s="32">
        <v>3965973.7540000002</v>
      </c>
      <c r="E84" s="59"/>
      <c r="F84" s="25">
        <v>158000</v>
      </c>
      <c r="G84" s="25">
        <v>27297623.75</v>
      </c>
      <c r="H84" s="25">
        <v>3966208.94</v>
      </c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</row>
    <row r="85" spans="1:35" s="18" customFormat="1" ht="18" customHeight="1">
      <c r="A85" s="56"/>
      <c r="B85" s="32">
        <v>160000</v>
      </c>
      <c r="C85" s="32">
        <v>27295947.818999998</v>
      </c>
      <c r="D85" s="32">
        <v>3966155.156</v>
      </c>
      <c r="E85" s="59"/>
      <c r="F85" s="25">
        <v>160000</v>
      </c>
      <c r="G85" s="25">
        <v>27298847.581</v>
      </c>
      <c r="H85" s="25">
        <v>3967442.2740000002</v>
      </c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</row>
    <row r="86" spans="1:35" s="18" customFormat="1" ht="18" customHeight="1">
      <c r="A86" s="56"/>
      <c r="B86" s="32">
        <v>162000</v>
      </c>
      <c r="C86" s="32">
        <v>27297766.384</v>
      </c>
      <c r="D86" s="32">
        <v>3966559.2080000001</v>
      </c>
      <c r="E86" s="59"/>
      <c r="F86" s="25">
        <v>162000</v>
      </c>
      <c r="G86" s="25">
        <v>27300159.682</v>
      </c>
      <c r="H86" s="25">
        <v>3968836.2990000001</v>
      </c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</row>
    <row r="87" spans="1:35" s="18" customFormat="1" ht="18" customHeight="1">
      <c r="A87" s="56"/>
      <c r="B87" s="32">
        <v>164000</v>
      </c>
      <c r="C87" s="32">
        <v>27298891.333000001</v>
      </c>
      <c r="D87" s="32">
        <v>3967915.838</v>
      </c>
      <c r="E87" s="59"/>
      <c r="F87" s="25">
        <v>164000</v>
      </c>
      <c r="G87" s="25">
        <v>27301616.896000002</v>
      </c>
      <c r="H87" s="25">
        <v>3969371.7560000001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</row>
    <row r="88" spans="1:35" s="18" customFormat="1" ht="18" customHeight="1">
      <c r="A88" s="56"/>
      <c r="B88" s="32">
        <v>166000</v>
      </c>
      <c r="C88" s="32">
        <v>27300092.528999999</v>
      </c>
      <c r="D88" s="32">
        <v>3969291.2119999998</v>
      </c>
      <c r="E88" s="59"/>
      <c r="F88" s="25">
        <v>166000</v>
      </c>
      <c r="G88" s="25">
        <v>27303454.327</v>
      </c>
      <c r="H88" s="25">
        <v>3969436.2990000001</v>
      </c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</row>
    <row r="89" spans="1:35" s="18" customFormat="1" ht="18" customHeight="1">
      <c r="A89" s="56"/>
      <c r="B89" s="32">
        <v>168000</v>
      </c>
      <c r="C89" s="32">
        <v>27301833.609000001</v>
      </c>
      <c r="D89" s="32">
        <v>3969931.5950000002</v>
      </c>
      <c r="E89" s="59"/>
      <c r="F89" s="25">
        <v>168000</v>
      </c>
      <c r="G89" s="25">
        <v>27305163.423999999</v>
      </c>
      <c r="H89" s="25">
        <v>3969726.2969999998</v>
      </c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</row>
    <row r="90" spans="1:35" s="18" customFormat="1" ht="18" customHeight="1">
      <c r="A90" s="56"/>
      <c r="B90" s="32">
        <v>170000</v>
      </c>
      <c r="C90" s="32">
        <v>27303546.84</v>
      </c>
      <c r="D90" s="32">
        <v>3969874.6690000002</v>
      </c>
      <c r="E90" s="59"/>
      <c r="F90" s="25">
        <v>170000</v>
      </c>
      <c r="G90" s="25">
        <v>27306962.636999998</v>
      </c>
      <c r="H90" s="25">
        <v>3970182.9559999998</v>
      </c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</row>
    <row r="91" spans="1:35" s="18" customFormat="1" ht="18" customHeight="1">
      <c r="A91" s="56"/>
      <c r="B91" s="32">
        <v>172000</v>
      </c>
      <c r="C91" s="32">
        <v>27305265.982000001</v>
      </c>
      <c r="D91" s="32">
        <v>3970481.898</v>
      </c>
      <c r="E91" s="59"/>
      <c r="F91" s="25">
        <v>172000</v>
      </c>
      <c r="G91" s="25">
        <v>27308785.052000001</v>
      </c>
      <c r="H91" s="25">
        <v>3969836.352</v>
      </c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</row>
    <row r="92" spans="1:35" s="18" customFormat="1" ht="18" customHeight="1">
      <c r="A92" s="56"/>
      <c r="B92" s="32">
        <v>174000</v>
      </c>
      <c r="C92" s="32">
        <v>27306582.009</v>
      </c>
      <c r="D92" s="32">
        <v>3971617.5269999998</v>
      </c>
      <c r="E92" s="59"/>
      <c r="F92" s="25">
        <v>174000</v>
      </c>
      <c r="G92" s="25">
        <v>27310561.223999999</v>
      </c>
      <c r="H92" s="25">
        <v>3969212.946</v>
      </c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</row>
    <row r="93" spans="1:35" s="18" customFormat="1" ht="18" customHeight="1">
      <c r="A93" s="56"/>
      <c r="B93" s="32">
        <v>176000</v>
      </c>
      <c r="C93" s="32">
        <v>27308191.684</v>
      </c>
      <c r="D93" s="32">
        <v>3970848.7009999999</v>
      </c>
      <c r="E93" s="59"/>
      <c r="F93" s="25">
        <v>176000</v>
      </c>
      <c r="G93" s="25">
        <v>27312353.601</v>
      </c>
      <c r="H93" s="25">
        <v>3968391.0959999999</v>
      </c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</row>
    <row r="94" spans="1:35" s="18" customFormat="1" ht="18" customHeight="1">
      <c r="A94" s="56"/>
      <c r="B94" s="32">
        <v>178000</v>
      </c>
      <c r="C94" s="32">
        <v>27310078.820999999</v>
      </c>
      <c r="D94" s="32">
        <v>3970700.8259999999</v>
      </c>
      <c r="E94" s="59"/>
      <c r="F94" s="25">
        <v>178000</v>
      </c>
      <c r="G94" s="25">
        <v>27314264.818999998</v>
      </c>
      <c r="H94" s="25">
        <v>3967966.0989999999</v>
      </c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</row>
    <row r="95" spans="1:35" s="18" customFormat="1" ht="18" customHeight="1">
      <c r="A95" s="56"/>
      <c r="B95" s="32">
        <v>180000</v>
      </c>
      <c r="C95" s="32">
        <v>27311586.699000001</v>
      </c>
      <c r="D95" s="32">
        <v>3970146.9870000002</v>
      </c>
      <c r="E95" s="59"/>
      <c r="F95" s="25">
        <v>180000</v>
      </c>
      <c r="G95" s="25">
        <v>27316175.026000001</v>
      </c>
      <c r="H95" s="25">
        <v>3968426.2889999999</v>
      </c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</row>
    <row r="96" spans="1:35" s="18" customFormat="1" ht="18" customHeight="1">
      <c r="A96" s="56"/>
      <c r="B96" s="32">
        <v>182000</v>
      </c>
      <c r="C96" s="32">
        <v>27312910.425999999</v>
      </c>
      <c r="D96" s="32">
        <v>3969462.8509999998</v>
      </c>
      <c r="E96" s="59"/>
      <c r="F96" s="25">
        <v>182000</v>
      </c>
      <c r="G96" s="25">
        <v>27317887.980999999</v>
      </c>
      <c r="H96" s="25">
        <v>3968878.0649999999</v>
      </c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</row>
    <row r="97" spans="1:35" s="18" customFormat="1" ht="18" customHeight="1">
      <c r="A97" s="56"/>
      <c r="B97" s="32">
        <v>184000</v>
      </c>
      <c r="C97" s="32">
        <v>27314149.521000002</v>
      </c>
      <c r="D97" s="32">
        <v>3969143.0440000002</v>
      </c>
      <c r="E97" s="59"/>
      <c r="F97" s="25">
        <v>184000</v>
      </c>
      <c r="G97" s="25">
        <v>27319359.348000001</v>
      </c>
      <c r="H97" s="25">
        <v>3970063.875</v>
      </c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</row>
    <row r="98" spans="1:35" s="18" customFormat="1" ht="18" customHeight="1">
      <c r="A98" s="56"/>
      <c r="B98" s="32">
        <v>186000</v>
      </c>
      <c r="C98" s="32">
        <v>27315571.945</v>
      </c>
      <c r="D98" s="32">
        <v>3970187.8390000002</v>
      </c>
      <c r="E98" s="59"/>
      <c r="F98" s="25">
        <v>186000</v>
      </c>
      <c r="G98" s="25">
        <v>27321094.852000002</v>
      </c>
      <c r="H98" s="25">
        <v>3970802.304</v>
      </c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</row>
    <row r="99" spans="1:35" s="18" customFormat="1" ht="18" customHeight="1">
      <c r="A99" s="56"/>
      <c r="B99" s="32">
        <v>188000</v>
      </c>
      <c r="C99" s="32">
        <v>27317451.780000001</v>
      </c>
      <c r="D99" s="32">
        <v>3970855.1260000002</v>
      </c>
      <c r="E99" s="59"/>
      <c r="F99" s="25">
        <v>188000</v>
      </c>
      <c r="G99" s="25">
        <v>27322990.022999998</v>
      </c>
      <c r="H99" s="25">
        <v>3970594.2110000001</v>
      </c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</row>
    <row r="100" spans="1:35" s="18" customFormat="1" ht="18" customHeight="1">
      <c r="A100" s="56"/>
      <c r="B100" s="32">
        <v>190000</v>
      </c>
      <c r="C100" s="32">
        <v>27318840.324999999</v>
      </c>
      <c r="D100" s="32">
        <v>3971020.2080000001</v>
      </c>
      <c r="E100" s="59"/>
      <c r="F100" s="25">
        <v>190000</v>
      </c>
      <c r="G100" s="25">
        <v>27324837.364999998</v>
      </c>
      <c r="H100" s="25">
        <v>3971142.7009999999</v>
      </c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</row>
    <row r="101" spans="1:35" s="18" customFormat="1" ht="18" customHeight="1">
      <c r="A101" s="56"/>
      <c r="B101" s="32">
        <v>192000</v>
      </c>
      <c r="C101" s="32">
        <v>27320351.890999999</v>
      </c>
      <c r="D101" s="32">
        <v>3971874.0090000001</v>
      </c>
      <c r="E101" s="59"/>
      <c r="F101" s="25">
        <v>192000</v>
      </c>
      <c r="G101" s="25">
        <v>27326655.761</v>
      </c>
      <c r="H101" s="25">
        <v>3971842.2149999999</v>
      </c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</row>
    <row r="102" spans="1:35" s="18" customFormat="1" ht="18" customHeight="1">
      <c r="A102" s="56"/>
      <c r="B102" s="32">
        <v>194000</v>
      </c>
      <c r="C102" s="32">
        <v>27322294.407000002</v>
      </c>
      <c r="D102" s="32">
        <v>3971577.0469999998</v>
      </c>
      <c r="E102" s="59"/>
      <c r="F102" s="25">
        <v>194000</v>
      </c>
      <c r="G102" s="25">
        <v>27328647.149999999</v>
      </c>
      <c r="H102" s="25">
        <v>3971986.9870000002</v>
      </c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</row>
    <row r="103" spans="1:35" s="18" customFormat="1" ht="18" customHeight="1">
      <c r="A103" s="56"/>
      <c r="B103" s="32">
        <v>196000</v>
      </c>
      <c r="C103" s="32">
        <v>27323863.837000001</v>
      </c>
      <c r="D103" s="32">
        <v>3971794.1519999998</v>
      </c>
      <c r="E103" s="59"/>
      <c r="F103" s="25">
        <v>196000</v>
      </c>
      <c r="G103" s="25">
        <v>27330067.697999999</v>
      </c>
      <c r="H103" s="25">
        <v>3973282.7</v>
      </c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</row>
    <row r="104" spans="1:35" s="18" customFormat="1" ht="18" customHeight="1">
      <c r="A104" s="56"/>
      <c r="B104" s="32">
        <v>198000</v>
      </c>
      <c r="C104" s="32">
        <v>27325491.282000002</v>
      </c>
      <c r="D104" s="32">
        <v>3972730.7910000002</v>
      </c>
      <c r="E104" s="59"/>
      <c r="F104" s="25">
        <v>198000</v>
      </c>
      <c r="G104" s="25">
        <v>27330834.181000002</v>
      </c>
      <c r="H104" s="25">
        <v>3974995.875</v>
      </c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</row>
    <row r="105" spans="1:35" s="18" customFormat="1" ht="18" customHeight="1">
      <c r="A105" s="56"/>
      <c r="B105" s="32">
        <v>200000</v>
      </c>
      <c r="C105" s="32">
        <v>27327006.813999999</v>
      </c>
      <c r="D105" s="32">
        <v>3972907.2230000002</v>
      </c>
      <c r="E105" s="59"/>
      <c r="F105" s="25">
        <v>200000</v>
      </c>
      <c r="G105" s="25">
        <v>27332542.114</v>
      </c>
      <c r="H105" s="25">
        <v>3975930.2829999998</v>
      </c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</row>
    <row r="106" spans="1:35" s="18" customFormat="1" ht="18" customHeight="1">
      <c r="A106" s="56"/>
      <c r="B106" s="32">
        <v>202000</v>
      </c>
      <c r="C106" s="32">
        <v>27328818.585999999</v>
      </c>
      <c r="D106" s="32">
        <v>3972826.2089999998</v>
      </c>
      <c r="E106" s="59"/>
      <c r="F106" s="25">
        <v>202000</v>
      </c>
      <c r="G106" s="25">
        <v>27334079.213</v>
      </c>
      <c r="H106" s="25">
        <v>3977121.0550000002</v>
      </c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</row>
    <row r="107" spans="1:35" s="18" customFormat="1" ht="18" customHeight="1">
      <c r="A107" s="56"/>
      <c r="B107" s="32">
        <v>204000</v>
      </c>
      <c r="C107" s="32">
        <v>27329763.077</v>
      </c>
      <c r="D107" s="32">
        <v>3974441.0729999999</v>
      </c>
      <c r="E107" s="59"/>
      <c r="F107" s="25">
        <v>204000</v>
      </c>
      <c r="G107" s="25">
        <v>27335999.412999999</v>
      </c>
      <c r="H107" s="25">
        <v>3977616.2990000001</v>
      </c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</row>
    <row r="108" spans="1:35" s="18" customFormat="1" ht="18" customHeight="1">
      <c r="A108" s="56"/>
      <c r="B108" s="32">
        <v>206000</v>
      </c>
      <c r="C108" s="32">
        <v>27330636.074999999</v>
      </c>
      <c r="D108" s="32">
        <v>3975932.9330000002</v>
      </c>
      <c r="E108" s="59"/>
      <c r="F108" s="25">
        <v>206000</v>
      </c>
      <c r="G108" s="25">
        <v>27337924.579</v>
      </c>
      <c r="H108" s="25">
        <v>3977188.2230000002</v>
      </c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</row>
    <row r="109" spans="1:35" s="18" customFormat="1" ht="18" customHeight="1">
      <c r="A109" s="56"/>
      <c r="B109" s="32">
        <v>208000</v>
      </c>
      <c r="C109" s="32">
        <v>27332338.752</v>
      </c>
      <c r="D109" s="32">
        <v>3976687.5359999998</v>
      </c>
      <c r="E109" s="59"/>
      <c r="F109" s="25">
        <v>208000</v>
      </c>
      <c r="G109" s="25">
        <v>27339901.831999999</v>
      </c>
      <c r="H109" s="25">
        <v>3977053.2620000001</v>
      </c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</row>
    <row r="110" spans="1:35" s="18" customFormat="1" ht="18" customHeight="1">
      <c r="A110" s="56"/>
      <c r="B110" s="32">
        <v>210000</v>
      </c>
      <c r="C110" s="32">
        <v>27333822.175000001</v>
      </c>
      <c r="D110" s="32">
        <v>3977497.818</v>
      </c>
      <c r="E110" s="59"/>
      <c r="F110" s="25">
        <v>210000</v>
      </c>
      <c r="G110" s="25">
        <v>27341671.333999999</v>
      </c>
      <c r="H110" s="25">
        <v>3977630.3139999998</v>
      </c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</row>
    <row r="111" spans="1:35" s="18" customFormat="1" ht="18" customHeight="1">
      <c r="A111" s="56"/>
      <c r="B111" s="32">
        <v>212000</v>
      </c>
      <c r="C111" s="32">
        <v>27335580.748</v>
      </c>
      <c r="D111" s="32">
        <v>3977675.1009999998</v>
      </c>
      <c r="E111" s="59"/>
      <c r="F111" s="25">
        <v>212000</v>
      </c>
      <c r="G111" s="25">
        <v>27342797.774999999</v>
      </c>
      <c r="H111" s="25">
        <v>3979013.0060000001</v>
      </c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</row>
    <row r="112" spans="1:35" s="18" customFormat="1" ht="18" customHeight="1">
      <c r="A112" s="56"/>
      <c r="B112" s="32">
        <v>214000</v>
      </c>
      <c r="C112" s="32">
        <v>27337381.993999999</v>
      </c>
      <c r="D112" s="32">
        <v>3977970.9619999998</v>
      </c>
      <c r="E112" s="59"/>
      <c r="F112" s="25">
        <v>214000</v>
      </c>
      <c r="G112" s="25">
        <v>27342269.978999998</v>
      </c>
      <c r="H112" s="25">
        <v>3980777.9870000002</v>
      </c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</row>
    <row r="113" spans="1:35" s="18" customFormat="1" ht="18" customHeight="1">
      <c r="A113" s="56"/>
      <c r="B113" s="32">
        <v>216000</v>
      </c>
      <c r="C113" s="32">
        <v>27339269.384</v>
      </c>
      <c r="D113" s="32">
        <v>3977707.7829999998</v>
      </c>
      <c r="E113" s="59"/>
      <c r="F113" s="25">
        <v>216000</v>
      </c>
      <c r="G113" s="25">
        <v>27340933.159000002</v>
      </c>
      <c r="H113" s="25">
        <v>3982091.9640000002</v>
      </c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</row>
    <row r="114" spans="1:35" s="18" customFormat="1" ht="18" customHeight="1">
      <c r="A114" s="56"/>
      <c r="B114" s="32">
        <v>218000</v>
      </c>
      <c r="C114" s="32">
        <v>27341003.381999999</v>
      </c>
      <c r="D114" s="32">
        <v>3977695.09</v>
      </c>
      <c r="E114" s="59"/>
      <c r="F114" s="25">
        <v>218000</v>
      </c>
      <c r="G114" s="25">
        <v>27339284.756999999</v>
      </c>
      <c r="H114" s="25">
        <v>3983021.7680000002</v>
      </c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</row>
    <row r="115" spans="1:35" s="18" customFormat="1" ht="18" customHeight="1">
      <c r="A115" s="56"/>
      <c r="B115" s="32">
        <v>220000</v>
      </c>
      <c r="C115" s="32">
        <v>27341550.534000002</v>
      </c>
      <c r="D115" s="32">
        <v>3979427.1719999998</v>
      </c>
      <c r="E115" s="59"/>
      <c r="F115" s="25">
        <v>220000</v>
      </c>
      <c r="G115" s="25">
        <v>27337646.350000001</v>
      </c>
      <c r="H115" s="25">
        <v>3984138.0619999999</v>
      </c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</row>
    <row r="116" spans="1:35" s="18" customFormat="1" ht="18" customHeight="1">
      <c r="A116" s="56"/>
      <c r="B116" s="32">
        <v>222000</v>
      </c>
      <c r="C116" s="32">
        <v>27340012.557999998</v>
      </c>
      <c r="D116" s="32">
        <v>3980524.906</v>
      </c>
      <c r="E116" s="59"/>
      <c r="F116" s="25">
        <v>222000</v>
      </c>
      <c r="G116" s="25">
        <v>27336244.509</v>
      </c>
      <c r="H116" s="25">
        <v>3985481.568</v>
      </c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</row>
    <row r="117" spans="1:35" s="18" customFormat="1" ht="18" customHeight="1">
      <c r="A117" s="56"/>
      <c r="B117" s="32">
        <v>224000</v>
      </c>
      <c r="C117" s="32">
        <v>27338339.418000001</v>
      </c>
      <c r="D117" s="32">
        <v>3981510.6779999998</v>
      </c>
      <c r="E117" s="59"/>
      <c r="F117" s="25">
        <v>224000</v>
      </c>
      <c r="G117" s="25">
        <v>27334486.989999998</v>
      </c>
      <c r="H117" s="25">
        <v>3986301.72</v>
      </c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</row>
    <row r="118" spans="1:35" s="18" customFormat="1" ht="18" customHeight="1">
      <c r="A118" s="56"/>
      <c r="B118" s="32">
        <v>226000</v>
      </c>
      <c r="C118" s="32">
        <v>27337079.978999998</v>
      </c>
      <c r="D118" s="32">
        <v>3982832.3420000002</v>
      </c>
      <c r="E118" s="59"/>
      <c r="F118" s="25">
        <v>226000</v>
      </c>
      <c r="G118" s="25">
        <v>27333965.063999999</v>
      </c>
      <c r="H118" s="25">
        <v>3987177.7089999998</v>
      </c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</row>
    <row r="119" spans="1:35" s="18" customFormat="1" ht="18" customHeight="1">
      <c r="A119" s="56"/>
      <c r="B119" s="32">
        <v>228000</v>
      </c>
      <c r="C119" s="32">
        <v>27335858.333000001</v>
      </c>
      <c r="D119" s="32">
        <v>3984356.736</v>
      </c>
      <c r="E119" s="59"/>
      <c r="F119" s="25">
        <v>228000</v>
      </c>
      <c r="G119" s="25">
        <v>27332607.866</v>
      </c>
      <c r="H119" s="25">
        <v>3988526.571</v>
      </c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</row>
    <row r="120" spans="1:35" s="18" customFormat="1" ht="18" customHeight="1">
      <c r="A120" s="56"/>
      <c r="B120" s="32">
        <v>230000</v>
      </c>
      <c r="C120" s="32">
        <v>27334449.631999999</v>
      </c>
      <c r="D120" s="32">
        <v>3985463.3790000002</v>
      </c>
      <c r="E120" s="59"/>
      <c r="F120" s="25">
        <v>230000</v>
      </c>
      <c r="G120" s="25">
        <v>27331574.386</v>
      </c>
      <c r="H120" s="25">
        <v>3989601.1880000001</v>
      </c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</row>
    <row r="121" spans="1:35" s="18" customFormat="1" ht="18" customHeight="1">
      <c r="A121" s="56"/>
      <c r="B121" s="32">
        <v>232000</v>
      </c>
      <c r="C121" s="32">
        <v>27333079.879000001</v>
      </c>
      <c r="D121" s="32">
        <v>3986458.6839999999</v>
      </c>
      <c r="E121" s="59"/>
      <c r="F121" s="25">
        <v>232000</v>
      </c>
      <c r="G121" s="25">
        <v>27330263.399</v>
      </c>
      <c r="H121" s="25">
        <v>3990819.0410000002</v>
      </c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</row>
    <row r="122" spans="1:35" s="18" customFormat="1" ht="18" customHeight="1">
      <c r="A122" s="56"/>
      <c r="B122" s="32">
        <v>234000</v>
      </c>
      <c r="C122" s="32">
        <v>27331973.219000001</v>
      </c>
      <c r="D122" s="32">
        <v>3987830.8050000002</v>
      </c>
      <c r="E122" s="59"/>
      <c r="F122" s="25">
        <v>234000</v>
      </c>
      <c r="G122" s="25">
        <v>27328684.563999999</v>
      </c>
      <c r="H122" s="25">
        <v>3991887.3190000001</v>
      </c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</row>
    <row r="123" spans="1:35" s="18" customFormat="1" ht="18" customHeight="1">
      <c r="A123" s="56"/>
      <c r="B123" s="32">
        <v>236000</v>
      </c>
      <c r="C123" s="32">
        <v>27330728.618000001</v>
      </c>
      <c r="D123" s="32">
        <v>3988804.338</v>
      </c>
      <c r="E123" s="59"/>
      <c r="F123" s="25">
        <v>236000</v>
      </c>
      <c r="G123" s="25">
        <v>27326778.329999998</v>
      </c>
      <c r="H123" s="25">
        <v>3992175.3250000002</v>
      </c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</row>
    <row r="124" spans="1:35" s="18" customFormat="1" ht="18" customHeight="1">
      <c r="A124" s="56"/>
      <c r="B124" s="32">
        <v>238000</v>
      </c>
      <c r="C124" s="32">
        <v>27329725.256999999</v>
      </c>
      <c r="D124" s="32">
        <v>3990296.4210000001</v>
      </c>
      <c r="E124" s="59"/>
      <c r="F124" s="25">
        <v>238000</v>
      </c>
      <c r="G124" s="25">
        <v>27325593.692000002</v>
      </c>
      <c r="H124" s="25">
        <v>3993734.6030000001</v>
      </c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</row>
    <row r="125" spans="1:35" s="18" customFormat="1" ht="18" customHeight="1">
      <c r="A125" s="56"/>
      <c r="B125" s="32">
        <v>240000</v>
      </c>
      <c r="C125" s="32">
        <v>27328374.620000001</v>
      </c>
      <c r="D125" s="32">
        <v>3991565.0350000001</v>
      </c>
      <c r="E125" s="59"/>
      <c r="F125" s="25">
        <v>240000</v>
      </c>
      <c r="G125" s="25">
        <v>27324333.566</v>
      </c>
      <c r="H125" s="25">
        <v>3995208.4010000001</v>
      </c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</row>
    <row r="126" spans="1:35" s="18" customFormat="1" ht="18" customHeight="1">
      <c r="A126" s="56"/>
      <c r="B126" s="32">
        <v>242000</v>
      </c>
      <c r="C126" s="32">
        <v>27326511.695</v>
      </c>
      <c r="D126" s="32">
        <v>3991882.7110000001</v>
      </c>
      <c r="E126" s="59"/>
      <c r="F126" s="25">
        <v>242000</v>
      </c>
      <c r="G126" s="25">
        <v>27322782.467</v>
      </c>
      <c r="H126" s="25">
        <v>3996430.2919999999</v>
      </c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</row>
    <row r="127" spans="1:35" s="18" customFormat="1" ht="18" customHeight="1">
      <c r="A127" s="56"/>
      <c r="B127" s="32">
        <v>244000</v>
      </c>
      <c r="C127" s="32">
        <v>27325157.535</v>
      </c>
      <c r="D127" s="32">
        <v>3992822.8760000002</v>
      </c>
      <c r="E127" s="59"/>
      <c r="F127" s="25">
        <v>244000</v>
      </c>
      <c r="G127" s="25">
        <v>27321412.618999999</v>
      </c>
      <c r="H127" s="25">
        <v>3997799.2540000002</v>
      </c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</row>
    <row r="128" spans="1:35" s="18" customFormat="1" ht="18" customHeight="1">
      <c r="A128" s="56"/>
      <c r="B128" s="32">
        <v>246000</v>
      </c>
      <c r="C128" s="32">
        <v>27324179.307</v>
      </c>
      <c r="D128" s="32">
        <v>3994350.5430000001</v>
      </c>
      <c r="E128" s="59"/>
      <c r="F128" s="25">
        <v>246000</v>
      </c>
      <c r="G128" s="25">
        <v>27320182.760000002</v>
      </c>
      <c r="H128" s="25">
        <v>3999263.4029999999</v>
      </c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</row>
    <row r="129" spans="1:35" s="18" customFormat="1" ht="18" customHeight="1">
      <c r="A129" s="56"/>
      <c r="B129" s="32">
        <v>248000</v>
      </c>
      <c r="C129" s="32">
        <v>27322779.919</v>
      </c>
      <c r="D129" s="32">
        <v>3995674.6660000002</v>
      </c>
      <c r="E129" s="59"/>
      <c r="F129" s="25">
        <v>248000</v>
      </c>
      <c r="G129" s="25">
        <v>27319652.690000001</v>
      </c>
      <c r="H129" s="25">
        <v>4001101.4780000001</v>
      </c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</row>
    <row r="130" spans="1:35" s="18" customFormat="1" ht="18" customHeight="1">
      <c r="A130" s="56"/>
      <c r="B130" s="32">
        <v>250000</v>
      </c>
      <c r="C130" s="32">
        <v>27321199.274</v>
      </c>
      <c r="D130" s="32">
        <v>3996610.97</v>
      </c>
      <c r="E130" s="59"/>
      <c r="F130" s="25">
        <v>250000</v>
      </c>
      <c r="G130" s="25">
        <v>27317821.760000002</v>
      </c>
      <c r="H130" s="25">
        <v>4001708.122</v>
      </c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</row>
    <row r="131" spans="1:35" s="18" customFormat="1" ht="18" customHeight="1">
      <c r="A131" s="56"/>
      <c r="B131" s="32">
        <v>252000</v>
      </c>
      <c r="C131" s="32">
        <v>27319993.776999999</v>
      </c>
      <c r="D131" s="32">
        <v>3997905.202</v>
      </c>
      <c r="E131" s="59"/>
      <c r="F131" s="25">
        <v>252000</v>
      </c>
      <c r="G131" s="25">
        <v>27316496.467</v>
      </c>
      <c r="H131" s="25">
        <v>4003189.81</v>
      </c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</row>
    <row r="132" spans="1:35" s="18" customFormat="1" ht="18" customHeight="1">
      <c r="A132" s="56"/>
      <c r="B132" s="32">
        <v>254000</v>
      </c>
      <c r="C132" s="32">
        <v>27319477.499000002</v>
      </c>
      <c r="D132" s="32">
        <v>3999702.997</v>
      </c>
      <c r="E132" s="59"/>
      <c r="F132" s="25">
        <v>254000</v>
      </c>
      <c r="G132" s="25">
        <v>27314809.782000002</v>
      </c>
      <c r="H132" s="25">
        <v>4003993.2760000001</v>
      </c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</row>
    <row r="133" spans="1:35" s="18" customFormat="1" ht="18" customHeight="1">
      <c r="A133" s="56"/>
      <c r="B133" s="32">
        <v>256000</v>
      </c>
      <c r="C133" s="32">
        <v>27317988.188999999</v>
      </c>
      <c r="D133" s="32">
        <v>4000893.5180000002</v>
      </c>
      <c r="E133" s="59"/>
      <c r="F133" s="25">
        <v>256000</v>
      </c>
      <c r="G133" s="25">
        <v>27313073.248</v>
      </c>
      <c r="H133" s="25">
        <v>4004730.0660000001</v>
      </c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</row>
    <row r="134" spans="1:35" s="18" customFormat="1" ht="18" customHeight="1">
      <c r="A134" s="56"/>
      <c r="B134" s="32">
        <v>258000</v>
      </c>
      <c r="C134" s="32">
        <v>27316337.749000002</v>
      </c>
      <c r="D134" s="32">
        <v>4001371.071</v>
      </c>
      <c r="E134" s="59"/>
      <c r="F134" s="25">
        <v>258000</v>
      </c>
      <c r="G134" s="25">
        <v>27313461.162999999</v>
      </c>
      <c r="H134" s="25">
        <v>4005828.463</v>
      </c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</row>
    <row r="135" spans="1:35" s="18" customFormat="1" ht="18" customHeight="1">
      <c r="A135" s="56"/>
      <c r="B135" s="32">
        <v>260000</v>
      </c>
      <c r="C135" s="32">
        <v>27315171.077</v>
      </c>
      <c r="D135" s="32">
        <v>4002636.6090000002</v>
      </c>
      <c r="E135" s="59"/>
      <c r="F135" s="25">
        <v>260000</v>
      </c>
      <c r="G135" s="25">
        <v>27311833.914000001</v>
      </c>
      <c r="H135" s="25">
        <v>4005578.3319999999</v>
      </c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</row>
    <row r="136" spans="1:35" s="18" customFormat="1" ht="18" customHeight="1">
      <c r="A136" s="56"/>
      <c r="B136" s="32">
        <v>262000</v>
      </c>
      <c r="C136" s="32">
        <v>27313447.489999998</v>
      </c>
      <c r="D136" s="32">
        <v>4003453.1919999998</v>
      </c>
      <c r="E136" s="59"/>
      <c r="F136" s="25">
        <v>262000</v>
      </c>
      <c r="G136" s="25">
        <v>27310783.083000001</v>
      </c>
      <c r="H136" s="25">
        <v>4007240.5249999999</v>
      </c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</row>
    <row r="137" spans="1:35" s="18" customFormat="1" ht="18" customHeight="1">
      <c r="A137" s="56"/>
      <c r="B137" s="32">
        <v>264000</v>
      </c>
      <c r="C137" s="32">
        <v>27312130.533</v>
      </c>
      <c r="D137" s="32">
        <v>4004787.798</v>
      </c>
      <c r="E137" s="59"/>
      <c r="F137" s="25">
        <v>264000</v>
      </c>
      <c r="G137" s="25">
        <v>27309061.666000001</v>
      </c>
      <c r="H137" s="25">
        <v>4008248.9539999999</v>
      </c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</row>
    <row r="138" spans="1:35" s="18" customFormat="1" ht="18" customHeight="1">
      <c r="A138" s="56"/>
      <c r="B138" s="32">
        <v>266000</v>
      </c>
      <c r="C138" s="32">
        <v>27311384.215999998</v>
      </c>
      <c r="D138" s="32">
        <v>4005369.0970000001</v>
      </c>
      <c r="E138" s="59"/>
      <c r="F138" s="25">
        <v>266000</v>
      </c>
      <c r="G138" s="25">
        <v>27307651.408</v>
      </c>
      <c r="H138" s="25">
        <v>4009622.4789999998</v>
      </c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</row>
    <row r="139" spans="1:35" s="18" customFormat="1" ht="18" customHeight="1">
      <c r="A139" s="56"/>
      <c r="B139" s="32">
        <v>268000</v>
      </c>
      <c r="C139" s="32">
        <v>27310029.726</v>
      </c>
      <c r="D139" s="32">
        <v>4006697.35</v>
      </c>
      <c r="E139" s="59"/>
      <c r="F139" s="25">
        <v>268000</v>
      </c>
      <c r="G139" s="25">
        <v>27305818.000999998</v>
      </c>
      <c r="H139" s="25">
        <v>4010412.4980000001</v>
      </c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</row>
    <row r="140" spans="1:35" s="18" customFormat="1" ht="18" customHeight="1">
      <c r="A140" s="56"/>
      <c r="B140" s="32">
        <v>270000</v>
      </c>
      <c r="C140" s="32">
        <v>27308294.489</v>
      </c>
      <c r="D140" s="32">
        <v>4007439.1349999998</v>
      </c>
      <c r="E140" s="59"/>
      <c r="F140" s="25">
        <v>270000</v>
      </c>
      <c r="G140" s="25">
        <v>27303918.342999998</v>
      </c>
      <c r="H140" s="25">
        <v>4011037.835</v>
      </c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</row>
    <row r="141" spans="1:35" s="18" customFormat="1" ht="18" customHeight="1">
      <c r="A141" s="56"/>
      <c r="B141" s="32">
        <v>272000</v>
      </c>
      <c r="C141" s="32">
        <v>27306377.006000001</v>
      </c>
      <c r="D141" s="32">
        <v>4007724.0639999998</v>
      </c>
      <c r="E141" s="59"/>
      <c r="F141" s="25">
        <v>272000</v>
      </c>
      <c r="G141" s="25">
        <v>27301933.147</v>
      </c>
      <c r="H141" s="25">
        <v>4011182.7489999998</v>
      </c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</row>
    <row r="142" spans="1:35" s="18" customFormat="1" ht="18" customHeight="1">
      <c r="A142" s="56"/>
      <c r="B142" s="32">
        <v>274000</v>
      </c>
      <c r="C142" s="32">
        <v>27304637.607999999</v>
      </c>
      <c r="D142" s="32">
        <v>4007796.2340000002</v>
      </c>
      <c r="E142" s="59"/>
      <c r="F142" s="25">
        <v>274000</v>
      </c>
      <c r="G142" s="25">
        <v>27299958.546999998</v>
      </c>
      <c r="H142" s="25">
        <v>4011490.82</v>
      </c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</row>
    <row r="143" spans="1:35" s="18" customFormat="1" ht="18" customHeight="1">
      <c r="A143" s="56"/>
      <c r="B143" s="32">
        <v>276000</v>
      </c>
      <c r="C143" s="32">
        <v>27302669.956999999</v>
      </c>
      <c r="D143" s="32">
        <v>4007577.2289999998</v>
      </c>
      <c r="E143" s="59"/>
      <c r="F143" s="25">
        <v>276000</v>
      </c>
      <c r="G143" s="25">
        <v>27298744.688000001</v>
      </c>
      <c r="H143" s="25">
        <v>4010299.6690000002</v>
      </c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</row>
    <row r="144" spans="1:35" s="18" customFormat="1" ht="18" customHeight="1">
      <c r="A144" s="56"/>
      <c r="B144" s="32">
        <v>278000</v>
      </c>
      <c r="C144" s="32">
        <v>27300857.085999999</v>
      </c>
      <c r="D144" s="32">
        <v>4007435.551</v>
      </c>
      <c r="E144" s="59"/>
      <c r="F144" s="25">
        <v>278000</v>
      </c>
      <c r="G144" s="25">
        <v>27297447.425000001</v>
      </c>
      <c r="H144" s="25">
        <v>4008781.5010000002</v>
      </c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</row>
    <row r="145" spans="1:35" s="18" customFormat="1" ht="18" customHeight="1">
      <c r="A145" s="56"/>
      <c r="B145" s="32">
        <v>280000</v>
      </c>
      <c r="C145" s="32">
        <v>27299068.936000001</v>
      </c>
      <c r="D145" s="32">
        <v>4006583.7790000001</v>
      </c>
      <c r="E145" s="59"/>
      <c r="F145" s="25">
        <v>280000</v>
      </c>
      <c r="G145" s="25">
        <v>27295738.473999999</v>
      </c>
      <c r="H145" s="25">
        <v>4007774.0380000002</v>
      </c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</row>
    <row r="146" spans="1:35" s="18" customFormat="1" ht="18" customHeight="1">
      <c r="A146" s="56"/>
      <c r="B146" s="32">
        <v>282000</v>
      </c>
      <c r="C146" s="32">
        <v>27297344.035999998</v>
      </c>
      <c r="D146" s="32">
        <v>4006179.6320000002</v>
      </c>
      <c r="E146" s="59"/>
      <c r="F146" s="25">
        <v>282000</v>
      </c>
      <c r="G146" s="25">
        <v>27293833.004000001</v>
      </c>
      <c r="H146" s="25">
        <v>4007448.5430000001</v>
      </c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</row>
    <row r="147" spans="1:35" s="18" customFormat="1" ht="18" customHeight="1">
      <c r="A147" s="56"/>
      <c r="B147" s="32">
        <v>284000</v>
      </c>
      <c r="C147" s="32">
        <v>27295876.592999998</v>
      </c>
      <c r="D147" s="32">
        <v>4005539.196</v>
      </c>
      <c r="E147" s="59"/>
      <c r="F147" s="25">
        <v>284000</v>
      </c>
      <c r="G147" s="25">
        <v>27292371.077</v>
      </c>
      <c r="H147" s="25">
        <v>4008741.3119999999</v>
      </c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</row>
    <row r="148" spans="1:35" s="18" customFormat="1" ht="18" customHeight="1">
      <c r="A148" s="56"/>
      <c r="B148" s="32">
        <v>286000</v>
      </c>
      <c r="C148" s="32">
        <v>27293917.238000002</v>
      </c>
      <c r="D148" s="32">
        <v>4005913.102</v>
      </c>
      <c r="E148" s="59"/>
      <c r="F148" s="25">
        <v>286000</v>
      </c>
      <c r="G148" s="25">
        <v>27290456.217</v>
      </c>
      <c r="H148" s="25">
        <v>4009208.7089999998</v>
      </c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</row>
    <row r="149" spans="1:35" s="18" customFormat="1" ht="18" customHeight="1">
      <c r="A149" s="56"/>
      <c r="B149" s="32">
        <v>288000</v>
      </c>
      <c r="C149" s="32">
        <v>27292086.43</v>
      </c>
      <c r="D149" s="32">
        <v>4006659.7960000001</v>
      </c>
      <c r="E149" s="59"/>
      <c r="F149" s="25">
        <v>288000</v>
      </c>
      <c r="G149" s="25">
        <v>27288727.988000002</v>
      </c>
      <c r="H149" s="25">
        <v>4010165.7710000002</v>
      </c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</row>
    <row r="150" spans="1:35" s="18" customFormat="1" ht="18" customHeight="1">
      <c r="A150" s="56"/>
      <c r="B150" s="32">
        <v>290000</v>
      </c>
      <c r="C150" s="32">
        <v>27290661.248</v>
      </c>
      <c r="D150" s="32">
        <v>4007640.7829999998</v>
      </c>
      <c r="E150" s="59"/>
      <c r="F150" s="25">
        <v>290000</v>
      </c>
      <c r="G150" s="25">
        <v>27286765.798</v>
      </c>
      <c r="H150" s="25">
        <v>4010188.1710000001</v>
      </c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</row>
    <row r="151" spans="1:35" s="18" customFormat="1" ht="18" customHeight="1">
      <c r="A151" s="56"/>
      <c r="B151" s="32">
        <v>292000</v>
      </c>
      <c r="C151" s="32">
        <v>27288829.820999999</v>
      </c>
      <c r="D151" s="32">
        <v>4008212.3670000001</v>
      </c>
      <c r="E151" s="59"/>
      <c r="F151" s="25">
        <v>292000</v>
      </c>
      <c r="G151" s="25">
        <v>27284857.227000002</v>
      </c>
      <c r="H151" s="25">
        <v>4010411.6490000002</v>
      </c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</row>
    <row r="152" spans="1:35" s="18" customFormat="1" ht="18" customHeight="1">
      <c r="A152" s="56"/>
      <c r="B152" s="32">
        <v>294000</v>
      </c>
      <c r="C152" s="32">
        <v>27287033.982999999</v>
      </c>
      <c r="D152" s="32">
        <v>4008482.6320000002</v>
      </c>
      <c r="E152" s="59"/>
      <c r="F152" s="25">
        <v>294000</v>
      </c>
      <c r="G152" s="25">
        <v>27282947.133000001</v>
      </c>
      <c r="H152" s="25">
        <v>4010761.284</v>
      </c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</row>
    <row r="153" spans="1:35" s="18" customFormat="1" ht="18" customHeight="1">
      <c r="A153" s="56"/>
      <c r="B153" s="32">
        <v>296000</v>
      </c>
      <c r="C153" s="32">
        <v>27285058.489</v>
      </c>
      <c r="D153" s="32">
        <v>4008751.2030000002</v>
      </c>
      <c r="E153" s="60"/>
      <c r="F153" s="25">
        <v>295384</v>
      </c>
      <c r="G153" s="25">
        <v>27281929.559</v>
      </c>
      <c r="H153" s="25">
        <v>4011467.2820000001</v>
      </c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</row>
    <row r="154" spans="1:35" s="18" customFormat="1" ht="18" customHeight="1">
      <c r="A154" s="56"/>
      <c r="B154" s="32">
        <v>298000</v>
      </c>
      <c r="C154" s="32">
        <v>27283106.681000002</v>
      </c>
      <c r="D154" s="32">
        <v>4008723.44</v>
      </c>
      <c r="E154" s="58" t="s">
        <v>60</v>
      </c>
      <c r="F154" s="25">
        <v>0</v>
      </c>
      <c r="G154" s="25">
        <v>27281929.559</v>
      </c>
      <c r="H154" s="25">
        <v>4011467.2820000001</v>
      </c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</row>
    <row r="155" spans="1:35" s="18" customFormat="1" ht="18" customHeight="1">
      <c r="A155" s="56"/>
      <c r="B155" s="32">
        <v>300000</v>
      </c>
      <c r="C155" s="32">
        <v>27281339.712000001</v>
      </c>
      <c r="D155" s="32">
        <v>4009511.341</v>
      </c>
      <c r="E155" s="59"/>
      <c r="F155" s="25">
        <v>2000</v>
      </c>
      <c r="G155" s="25">
        <v>27280667.225000001</v>
      </c>
      <c r="H155" s="25">
        <v>4012921.82</v>
      </c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</row>
    <row r="156" spans="1:35" s="18" customFormat="1" ht="18" customHeight="1">
      <c r="A156" s="57"/>
      <c r="B156" s="32">
        <v>301282</v>
      </c>
      <c r="C156" s="32">
        <v>27280650.588</v>
      </c>
      <c r="D156" s="32">
        <v>4010287.8760000002</v>
      </c>
      <c r="E156" s="59"/>
      <c r="F156" s="25">
        <v>4000</v>
      </c>
      <c r="G156" s="25">
        <v>27278840.182</v>
      </c>
      <c r="H156" s="25">
        <v>4013640.7910000002</v>
      </c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</row>
    <row r="157" spans="1:35" s="18" customFormat="1" ht="18" customHeight="1">
      <c r="A157" s="52" t="s">
        <v>64</v>
      </c>
      <c r="B157" s="32">
        <v>0</v>
      </c>
      <c r="C157" s="32">
        <v>27280650.588</v>
      </c>
      <c r="D157" s="32">
        <v>4010287.8760000002</v>
      </c>
      <c r="E157" s="59"/>
      <c r="F157" s="25">
        <v>6000</v>
      </c>
      <c r="G157" s="25">
        <v>27277998.574000001</v>
      </c>
      <c r="H157" s="25">
        <v>4014709.733</v>
      </c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</row>
    <row r="158" spans="1:35" s="18" customFormat="1" ht="18" customHeight="1">
      <c r="A158" s="53"/>
      <c r="B158" s="32">
        <v>2000</v>
      </c>
      <c r="C158" s="32">
        <v>27279398.443999998</v>
      </c>
      <c r="D158" s="32">
        <v>4011433.5610000002</v>
      </c>
      <c r="E158" s="59"/>
      <c r="F158" s="25">
        <v>8000</v>
      </c>
      <c r="G158" s="25">
        <v>27276084.111000001</v>
      </c>
      <c r="H158" s="25">
        <v>4015132.415</v>
      </c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</row>
    <row r="159" spans="1:35" s="18" customFormat="1" ht="18" customHeight="1">
      <c r="A159" s="53"/>
      <c r="B159" s="32">
        <v>4000</v>
      </c>
      <c r="C159" s="32">
        <v>27278295.561999999</v>
      </c>
      <c r="D159" s="32">
        <v>4012862.051</v>
      </c>
      <c r="E159" s="59"/>
      <c r="F159" s="25">
        <v>10000</v>
      </c>
      <c r="G159" s="25">
        <v>27274095.506999999</v>
      </c>
      <c r="H159" s="25">
        <v>4015183.8489999999</v>
      </c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</row>
    <row r="160" spans="1:35" s="18" customFormat="1" ht="18" customHeight="1">
      <c r="A160" s="53"/>
      <c r="B160" s="32">
        <v>6000</v>
      </c>
      <c r="C160" s="32">
        <v>27277223.739</v>
      </c>
      <c r="D160" s="32">
        <v>4014005.26</v>
      </c>
      <c r="E160" s="59"/>
      <c r="F160" s="25">
        <v>12000</v>
      </c>
      <c r="G160" s="25">
        <v>27272275.175999999</v>
      </c>
      <c r="H160" s="25">
        <v>4015784.608</v>
      </c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</row>
    <row r="161" spans="1:35" s="18" customFormat="1" ht="18" customHeight="1">
      <c r="A161" s="53"/>
      <c r="B161" s="32">
        <v>8000</v>
      </c>
      <c r="C161" s="32">
        <v>27275563.863000002</v>
      </c>
      <c r="D161" s="32">
        <v>4014505.355</v>
      </c>
      <c r="E161" s="59"/>
      <c r="F161" s="25">
        <v>14000</v>
      </c>
      <c r="G161" s="25">
        <v>27270450.980999999</v>
      </c>
      <c r="H161" s="25">
        <v>4016244.5529999998</v>
      </c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</row>
    <row r="162" spans="1:35" s="18" customFormat="1" ht="18" customHeight="1">
      <c r="A162" s="53"/>
      <c r="B162" s="32">
        <v>10000</v>
      </c>
      <c r="C162" s="32">
        <v>27273695.695</v>
      </c>
      <c r="D162" s="32">
        <v>4014563.8289999999</v>
      </c>
      <c r="E162" s="59"/>
      <c r="F162" s="25">
        <v>16000</v>
      </c>
      <c r="G162" s="25">
        <v>27268839.094999999</v>
      </c>
      <c r="H162" s="25">
        <v>4017179.0079999999</v>
      </c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</row>
    <row r="163" spans="1:35" s="18" customFormat="1" ht="18" customHeight="1">
      <c r="A163" s="53"/>
      <c r="B163" s="32">
        <v>12000</v>
      </c>
      <c r="C163" s="32">
        <v>27271987.232999999</v>
      </c>
      <c r="D163" s="32">
        <v>4015142.7119999998</v>
      </c>
      <c r="E163" s="59"/>
      <c r="F163" s="25">
        <v>18000</v>
      </c>
      <c r="G163" s="25">
        <v>27267118.208000001</v>
      </c>
      <c r="H163" s="25">
        <v>4018080.4909999999</v>
      </c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</row>
    <row r="164" spans="1:35" s="18" customFormat="1" ht="18" customHeight="1">
      <c r="A164" s="53"/>
      <c r="B164" s="32">
        <v>14000</v>
      </c>
      <c r="C164" s="32">
        <v>27270973.368999999</v>
      </c>
      <c r="D164" s="32">
        <v>4015801.6639999999</v>
      </c>
      <c r="E164" s="59"/>
      <c r="F164" s="25">
        <v>20000</v>
      </c>
      <c r="G164" s="25">
        <v>27265149.838</v>
      </c>
      <c r="H164" s="25">
        <v>4018253.318</v>
      </c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</row>
    <row r="165" spans="1:35" s="18" customFormat="1" ht="18" customHeight="1">
      <c r="A165" s="53"/>
      <c r="B165" s="32">
        <v>16000</v>
      </c>
      <c r="C165" s="32">
        <v>27269192.782000002</v>
      </c>
      <c r="D165" s="32">
        <v>4016252.977</v>
      </c>
      <c r="E165" s="59"/>
      <c r="F165" s="25">
        <v>22000</v>
      </c>
      <c r="G165" s="25">
        <v>27263390.737</v>
      </c>
      <c r="H165" s="25">
        <v>4019057.1979999999</v>
      </c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</row>
    <row r="166" spans="1:35" s="18" customFormat="1" ht="18" customHeight="1">
      <c r="A166" s="53"/>
      <c r="B166" s="32">
        <v>18000</v>
      </c>
      <c r="C166" s="32">
        <v>27267342.888999999</v>
      </c>
      <c r="D166" s="32">
        <v>4016798.6209999998</v>
      </c>
      <c r="E166" s="59"/>
      <c r="F166" s="25">
        <v>24000</v>
      </c>
      <c r="G166" s="25">
        <v>27261460.971000001</v>
      </c>
      <c r="H166" s="25">
        <v>4019205.6979999999</v>
      </c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</row>
    <row r="167" spans="1:35" s="18" customFormat="1" ht="18" customHeight="1">
      <c r="A167" s="53"/>
      <c r="B167" s="32">
        <v>20000</v>
      </c>
      <c r="C167" s="32">
        <v>27265540.213</v>
      </c>
      <c r="D167" s="32">
        <v>4017286.5580000002</v>
      </c>
      <c r="E167" s="59"/>
      <c r="F167" s="25">
        <v>26000</v>
      </c>
      <c r="G167" s="25">
        <v>27259536.287999999</v>
      </c>
      <c r="H167" s="25">
        <v>4019748.0490000001</v>
      </c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</row>
    <row r="168" spans="1:35" s="18" customFormat="1" ht="18" customHeight="1">
      <c r="A168" s="53"/>
      <c r="B168" s="32">
        <v>22000</v>
      </c>
      <c r="C168" s="32">
        <v>27263732.596999999</v>
      </c>
      <c r="D168" s="32">
        <v>4017671.18</v>
      </c>
      <c r="E168" s="59"/>
      <c r="F168" s="25">
        <v>28000</v>
      </c>
      <c r="G168" s="25">
        <v>27257599.309999999</v>
      </c>
      <c r="H168" s="25">
        <v>4020227.1209999998</v>
      </c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</row>
    <row r="169" spans="1:35" s="18" customFormat="1" ht="18" customHeight="1">
      <c r="A169" s="53"/>
      <c r="B169" s="32">
        <v>24000</v>
      </c>
      <c r="C169" s="32">
        <v>27261818.131000001</v>
      </c>
      <c r="D169" s="32">
        <v>4018147.835</v>
      </c>
      <c r="E169" s="59"/>
      <c r="F169" s="25">
        <v>30000</v>
      </c>
      <c r="G169" s="25">
        <v>27255634.561000001</v>
      </c>
      <c r="H169" s="25">
        <v>4019985.4360000002</v>
      </c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</row>
    <row r="170" spans="1:35" s="18" customFormat="1" ht="18" customHeight="1">
      <c r="A170" s="53"/>
      <c r="B170" s="32">
        <v>26000</v>
      </c>
      <c r="C170" s="32">
        <v>27260609.563000001</v>
      </c>
      <c r="D170" s="32">
        <v>4018970.091</v>
      </c>
      <c r="E170" s="59"/>
      <c r="F170" s="25">
        <v>32000</v>
      </c>
      <c r="G170" s="25">
        <v>27253820.067000002</v>
      </c>
      <c r="H170" s="25">
        <v>4020641.84</v>
      </c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</row>
    <row r="171" spans="1:35" s="18" customFormat="1" ht="18" customHeight="1">
      <c r="A171" s="53"/>
      <c r="B171" s="32">
        <v>28000</v>
      </c>
      <c r="C171" s="32">
        <v>27258769.261999998</v>
      </c>
      <c r="D171" s="32">
        <v>4019534.92</v>
      </c>
      <c r="E171" s="59"/>
      <c r="F171" s="25">
        <v>34000</v>
      </c>
      <c r="G171" s="25">
        <v>27252127.84</v>
      </c>
      <c r="H171" s="25">
        <v>4021493.4139999999</v>
      </c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</row>
    <row r="172" spans="1:35" s="18" customFormat="1" ht="18" customHeight="1">
      <c r="A172" s="53"/>
      <c r="B172" s="32">
        <v>30000</v>
      </c>
      <c r="C172" s="32">
        <v>27256920.583999999</v>
      </c>
      <c r="D172" s="32">
        <v>4019950.858</v>
      </c>
      <c r="E172" s="59"/>
      <c r="F172" s="25">
        <v>36000</v>
      </c>
      <c r="G172" s="25">
        <v>27250197.173999999</v>
      </c>
      <c r="H172" s="25">
        <v>4021901.4470000002</v>
      </c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</row>
    <row r="173" spans="1:35" s="18" customFormat="1" ht="18" customHeight="1">
      <c r="A173" s="53"/>
      <c r="B173" s="32">
        <v>32000</v>
      </c>
      <c r="C173" s="32">
        <v>27255118.581999999</v>
      </c>
      <c r="D173" s="32">
        <v>4019371.6579999998</v>
      </c>
      <c r="E173" s="59"/>
      <c r="F173" s="25">
        <v>38000</v>
      </c>
      <c r="G173" s="25">
        <v>27248264.197999999</v>
      </c>
      <c r="H173" s="25">
        <v>4022255.4939999999</v>
      </c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</row>
    <row r="174" spans="1:35" s="18" customFormat="1" ht="18" customHeight="1">
      <c r="A174" s="53"/>
      <c r="B174" s="32">
        <v>34000</v>
      </c>
      <c r="C174" s="32">
        <v>27253575.123</v>
      </c>
      <c r="D174" s="32">
        <v>4020390.4739999999</v>
      </c>
      <c r="E174" s="59"/>
      <c r="F174" s="25">
        <v>40000</v>
      </c>
      <c r="G174" s="25">
        <v>27246365.945</v>
      </c>
      <c r="H174" s="25">
        <v>4022753.6269999999</v>
      </c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</row>
    <row r="175" spans="1:35" s="18" customFormat="1" ht="18" customHeight="1">
      <c r="A175" s="53"/>
      <c r="B175" s="32">
        <v>36000</v>
      </c>
      <c r="C175" s="32">
        <v>27251976.870999999</v>
      </c>
      <c r="D175" s="32">
        <v>4021216.2170000002</v>
      </c>
      <c r="E175" s="59"/>
      <c r="F175" s="25">
        <v>42000</v>
      </c>
      <c r="G175" s="25">
        <v>27244666.732000001</v>
      </c>
      <c r="H175" s="25">
        <v>4023796.398</v>
      </c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</row>
    <row r="176" spans="1:35" s="18" customFormat="1" ht="18" customHeight="1">
      <c r="A176" s="53"/>
      <c r="B176" s="32">
        <v>38000</v>
      </c>
      <c r="C176" s="32">
        <v>27250151.066</v>
      </c>
      <c r="D176" s="32">
        <v>4021112.665</v>
      </c>
      <c r="E176" s="59"/>
      <c r="F176" s="25">
        <v>44000</v>
      </c>
      <c r="G176" s="25">
        <v>27242998.379999999</v>
      </c>
      <c r="H176" s="25">
        <v>4024572.898</v>
      </c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</row>
    <row r="177" spans="1:35" s="18" customFormat="1" ht="18" customHeight="1">
      <c r="A177" s="53"/>
      <c r="B177" s="32">
        <v>40000</v>
      </c>
      <c r="C177" s="32">
        <v>27248216.136999998</v>
      </c>
      <c r="D177" s="32">
        <v>4021090.8169999998</v>
      </c>
      <c r="E177" s="59"/>
      <c r="F177" s="25">
        <v>46000</v>
      </c>
      <c r="G177" s="25">
        <v>27241349.640000001</v>
      </c>
      <c r="H177" s="25">
        <v>4025358.9720000001</v>
      </c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</row>
    <row r="178" spans="1:35" s="18" customFormat="1" ht="18" customHeight="1">
      <c r="A178" s="53"/>
      <c r="B178" s="32">
        <v>42000</v>
      </c>
      <c r="C178" s="32">
        <v>27246673.960999999</v>
      </c>
      <c r="D178" s="32">
        <v>4022005.5959999999</v>
      </c>
      <c r="E178" s="59"/>
      <c r="F178" s="25">
        <v>48000</v>
      </c>
      <c r="G178" s="25">
        <v>27239669.179000001</v>
      </c>
      <c r="H178" s="25">
        <v>4026332.2519999999</v>
      </c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</row>
    <row r="179" spans="1:35" s="18" customFormat="1" ht="18" customHeight="1">
      <c r="A179" s="53"/>
      <c r="B179" s="32">
        <v>44000</v>
      </c>
      <c r="C179" s="32">
        <v>27245113.375999998</v>
      </c>
      <c r="D179" s="32">
        <v>4023007.1860000002</v>
      </c>
      <c r="E179" s="59"/>
      <c r="F179" s="25">
        <v>50000</v>
      </c>
      <c r="G179" s="25">
        <v>27238257.478999998</v>
      </c>
      <c r="H179" s="25">
        <v>4026684.3840000001</v>
      </c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</row>
    <row r="180" spans="1:35" s="18" customFormat="1" ht="18" customHeight="1">
      <c r="A180" s="53"/>
      <c r="B180" s="32">
        <v>46000</v>
      </c>
      <c r="C180" s="32">
        <v>27243520.068999998</v>
      </c>
      <c r="D180" s="32">
        <v>4023652.466</v>
      </c>
      <c r="E180" s="59"/>
      <c r="F180" s="25">
        <v>52000</v>
      </c>
      <c r="G180" s="25">
        <v>27236925.82</v>
      </c>
      <c r="H180" s="25">
        <v>4027843.5449999999</v>
      </c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</row>
    <row r="181" spans="1:35" s="18" customFormat="1" ht="18" customHeight="1">
      <c r="A181" s="53"/>
      <c r="B181" s="32">
        <v>48000</v>
      </c>
      <c r="C181" s="32">
        <v>27241716.817000002</v>
      </c>
      <c r="D181" s="32">
        <v>4024391.81</v>
      </c>
      <c r="E181" s="59"/>
      <c r="F181" s="25">
        <v>54000</v>
      </c>
      <c r="G181" s="25">
        <v>27235213.374000002</v>
      </c>
      <c r="H181" s="25">
        <v>4027984.0430000001</v>
      </c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</row>
    <row r="182" spans="1:35" s="18" customFormat="1" ht="18" customHeight="1">
      <c r="A182" s="53"/>
      <c r="B182" s="32">
        <v>50000</v>
      </c>
      <c r="C182" s="32">
        <v>27240068.344000001</v>
      </c>
      <c r="D182" s="32">
        <v>4025269.3330000001</v>
      </c>
      <c r="E182" s="59"/>
      <c r="F182" s="25">
        <v>56000</v>
      </c>
      <c r="G182" s="25">
        <v>27233876.368000001</v>
      </c>
      <c r="H182" s="25">
        <v>4029127.1120000002</v>
      </c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</row>
    <row r="183" spans="1:35" s="18" customFormat="1" ht="18" customHeight="1">
      <c r="A183" s="53"/>
      <c r="B183" s="32">
        <v>52000</v>
      </c>
      <c r="C183" s="32">
        <v>27238399.690000001</v>
      </c>
      <c r="D183" s="32">
        <v>4026039.298</v>
      </c>
      <c r="E183" s="59"/>
      <c r="F183" s="25">
        <v>58000</v>
      </c>
      <c r="G183" s="25">
        <v>27232125.956999999</v>
      </c>
      <c r="H183" s="25">
        <v>4030024.983</v>
      </c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</row>
    <row r="184" spans="1:35" s="18" customFormat="1" ht="18" customHeight="1">
      <c r="A184" s="53"/>
      <c r="B184" s="32">
        <v>54000</v>
      </c>
      <c r="C184" s="32">
        <v>27236815.899</v>
      </c>
      <c r="D184" s="32">
        <v>4026919.307</v>
      </c>
      <c r="E184" s="59"/>
      <c r="F184" s="25">
        <v>60000</v>
      </c>
      <c r="G184" s="25">
        <v>27230628.085999999</v>
      </c>
      <c r="H184" s="25">
        <v>4031104.2450000001</v>
      </c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</row>
    <row r="185" spans="1:35" s="18" customFormat="1" ht="18" customHeight="1">
      <c r="A185" s="53"/>
      <c r="B185" s="32">
        <v>56000</v>
      </c>
      <c r="C185" s="32">
        <v>27235190.958999999</v>
      </c>
      <c r="D185" s="32">
        <v>4027594.5419999999</v>
      </c>
      <c r="E185" s="59"/>
      <c r="F185" s="25">
        <v>62000</v>
      </c>
      <c r="G185" s="25">
        <v>27229706.469000001</v>
      </c>
      <c r="H185" s="25">
        <v>4032856.1</v>
      </c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</row>
    <row r="186" spans="1:35" s="18" customFormat="1" ht="18" customHeight="1">
      <c r="A186" s="53"/>
      <c r="B186" s="32">
        <v>58000</v>
      </c>
      <c r="C186" s="32">
        <v>27233987.296</v>
      </c>
      <c r="D186" s="32">
        <v>4028202.0440000002</v>
      </c>
      <c r="E186" s="59"/>
      <c r="F186" s="25">
        <v>64000</v>
      </c>
      <c r="G186" s="25">
        <v>27230127.370000001</v>
      </c>
      <c r="H186" s="25">
        <v>4034689.963</v>
      </c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</row>
    <row r="187" spans="1:35" s="18" customFormat="1" ht="18" customHeight="1">
      <c r="A187" s="53"/>
      <c r="B187" s="32">
        <v>60000</v>
      </c>
      <c r="C187" s="32">
        <v>27232394.037999999</v>
      </c>
      <c r="D187" s="32">
        <v>4029171.9959999998</v>
      </c>
      <c r="E187" s="59"/>
      <c r="F187" s="25">
        <v>66000</v>
      </c>
      <c r="G187" s="25">
        <v>27230897.188999999</v>
      </c>
      <c r="H187" s="25">
        <v>4036301.5210000002</v>
      </c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</row>
    <row r="188" spans="1:35" s="18" customFormat="1" ht="18" customHeight="1">
      <c r="A188" s="53"/>
      <c r="B188" s="32">
        <v>62000</v>
      </c>
      <c r="C188" s="32">
        <v>27230517.164999999</v>
      </c>
      <c r="D188" s="32">
        <v>4029615.9989999998</v>
      </c>
      <c r="E188" s="59"/>
      <c r="F188" s="25">
        <v>68000</v>
      </c>
      <c r="G188" s="25">
        <v>27231405.931000002</v>
      </c>
      <c r="H188" s="25">
        <v>4038169.5720000002</v>
      </c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</row>
    <row r="189" spans="1:35" s="18" customFormat="1" ht="18" customHeight="1">
      <c r="A189" s="53"/>
      <c r="B189" s="32">
        <v>64000</v>
      </c>
      <c r="C189" s="32">
        <v>27229544.305</v>
      </c>
      <c r="D189" s="32">
        <v>4031310.55</v>
      </c>
      <c r="E189" s="59"/>
      <c r="F189" s="25">
        <v>70000</v>
      </c>
      <c r="G189" s="25">
        <v>27231360.109999999</v>
      </c>
      <c r="H189" s="25">
        <v>4040114.4350000001</v>
      </c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</row>
    <row r="190" spans="1:35" s="18" customFormat="1" ht="18" customHeight="1">
      <c r="A190" s="53"/>
      <c r="B190" s="32">
        <v>66000</v>
      </c>
      <c r="C190" s="32">
        <v>27228881.921999998</v>
      </c>
      <c r="D190" s="32">
        <v>4033081.24</v>
      </c>
      <c r="E190" s="59"/>
      <c r="F190" s="25">
        <v>72000</v>
      </c>
      <c r="G190" s="25">
        <v>27231829.423</v>
      </c>
      <c r="H190" s="25">
        <v>4041885.6269999999</v>
      </c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</row>
    <row r="191" spans="1:35" s="18" customFormat="1" ht="18" customHeight="1">
      <c r="A191" s="53"/>
      <c r="B191" s="32">
        <v>68000</v>
      </c>
      <c r="C191" s="32">
        <v>27229575.039000001</v>
      </c>
      <c r="D191" s="32">
        <v>4034840.682</v>
      </c>
      <c r="E191" s="59"/>
      <c r="F191" s="25">
        <v>74000</v>
      </c>
      <c r="G191" s="25">
        <v>27233054.092</v>
      </c>
      <c r="H191" s="25">
        <v>4043362.5520000001</v>
      </c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</row>
    <row r="192" spans="1:35" s="18" customFormat="1" ht="18" customHeight="1">
      <c r="A192" s="53"/>
      <c r="B192" s="32">
        <v>70000</v>
      </c>
      <c r="C192" s="32">
        <v>27229957.245999999</v>
      </c>
      <c r="D192" s="32">
        <v>4036344.7239999999</v>
      </c>
      <c r="E192" s="59"/>
      <c r="F192" s="25">
        <v>76000</v>
      </c>
      <c r="G192" s="25">
        <v>27234516.284000002</v>
      </c>
      <c r="H192" s="25">
        <v>4044723.7280000001</v>
      </c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</row>
    <row r="193" spans="1:35" s="18" customFormat="1" ht="18" customHeight="1">
      <c r="A193" s="53"/>
      <c r="B193" s="32">
        <v>72000</v>
      </c>
      <c r="C193" s="32">
        <v>27230580.385000002</v>
      </c>
      <c r="D193" s="32">
        <v>4038018.1140000001</v>
      </c>
      <c r="E193" s="59"/>
      <c r="F193" s="25">
        <v>78000</v>
      </c>
      <c r="G193" s="25">
        <v>27235657.375999998</v>
      </c>
      <c r="H193" s="25">
        <v>4046325.469</v>
      </c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</row>
    <row r="194" spans="1:35" s="18" customFormat="1" ht="18" customHeight="1">
      <c r="A194" s="53"/>
      <c r="B194" s="32">
        <v>74000</v>
      </c>
      <c r="C194" s="32">
        <v>27230945.441</v>
      </c>
      <c r="D194" s="32">
        <v>4039818.3769999999</v>
      </c>
      <c r="E194" s="59"/>
      <c r="F194" s="25">
        <v>80000</v>
      </c>
      <c r="G194" s="25">
        <v>27235309.465999998</v>
      </c>
      <c r="H194" s="25">
        <v>4048142.2519999999</v>
      </c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</row>
    <row r="195" spans="1:35" s="18" customFormat="1" ht="18" customHeight="1">
      <c r="A195" s="53"/>
      <c r="B195" s="32">
        <v>76000</v>
      </c>
      <c r="C195" s="32">
        <v>27231170.539000001</v>
      </c>
      <c r="D195" s="32">
        <v>4041727.5040000002</v>
      </c>
      <c r="E195" s="59"/>
      <c r="F195" s="25">
        <v>82000</v>
      </c>
      <c r="G195" s="25">
        <v>27236723.118999999</v>
      </c>
      <c r="H195" s="25">
        <v>4048431.4939999999</v>
      </c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</row>
    <row r="196" spans="1:35" s="18" customFormat="1" ht="18" customHeight="1">
      <c r="A196" s="53"/>
      <c r="B196" s="32">
        <v>78000</v>
      </c>
      <c r="C196" s="32">
        <v>27232053.956999999</v>
      </c>
      <c r="D196" s="32">
        <v>4043089.929</v>
      </c>
      <c r="E196" s="59"/>
      <c r="F196" s="25">
        <v>84000</v>
      </c>
      <c r="G196" s="25">
        <v>27238565.647999998</v>
      </c>
      <c r="H196" s="25">
        <v>4049069.5240000002</v>
      </c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</row>
    <row r="197" spans="1:35" s="18" customFormat="1" ht="18" customHeight="1">
      <c r="A197" s="53"/>
      <c r="B197" s="32">
        <v>80000</v>
      </c>
      <c r="C197" s="32">
        <v>27233561.158</v>
      </c>
      <c r="D197" s="32">
        <v>4044367.6170000001</v>
      </c>
      <c r="E197" s="59"/>
      <c r="F197" s="25">
        <v>86000</v>
      </c>
      <c r="G197" s="25">
        <v>27240429.102000002</v>
      </c>
      <c r="H197" s="25">
        <v>4049023.2289999998</v>
      </c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</row>
    <row r="198" spans="1:35" s="18" customFormat="1" ht="18" customHeight="1">
      <c r="A198" s="53"/>
      <c r="B198" s="32">
        <v>82000</v>
      </c>
      <c r="C198" s="32">
        <v>27234675.026000001</v>
      </c>
      <c r="D198" s="32">
        <v>4045550.7820000001</v>
      </c>
      <c r="E198" s="59"/>
      <c r="F198" s="25">
        <v>88000</v>
      </c>
      <c r="G198" s="25">
        <v>27242140.035999998</v>
      </c>
      <c r="H198" s="25">
        <v>4049901.3659999999</v>
      </c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</row>
    <row r="199" spans="1:35" s="18" customFormat="1" ht="18" customHeight="1">
      <c r="A199" s="53"/>
      <c r="B199" s="32">
        <v>84000</v>
      </c>
      <c r="C199" s="32">
        <v>27235290.798</v>
      </c>
      <c r="D199" s="32">
        <v>4047252.4539999999</v>
      </c>
      <c r="E199" s="59"/>
      <c r="F199" s="25">
        <v>90000</v>
      </c>
      <c r="G199" s="25">
        <v>27243077.370999999</v>
      </c>
      <c r="H199" s="25">
        <v>4051467.3659999999</v>
      </c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</row>
    <row r="200" spans="1:35" s="18" customFormat="1" ht="18" customHeight="1">
      <c r="A200" s="53"/>
      <c r="B200" s="32">
        <v>86000</v>
      </c>
      <c r="C200" s="32">
        <v>27235383.166999999</v>
      </c>
      <c r="D200" s="32">
        <v>4048879.2510000002</v>
      </c>
      <c r="E200" s="59"/>
      <c r="F200" s="25">
        <v>92000</v>
      </c>
      <c r="G200" s="25">
        <v>27244803.256000001</v>
      </c>
      <c r="H200" s="25">
        <v>4051785.2089999998</v>
      </c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</row>
    <row r="201" spans="1:35" s="18" customFormat="1" ht="18" customHeight="1">
      <c r="A201" s="53"/>
      <c r="B201" s="32">
        <v>88000</v>
      </c>
      <c r="C201" s="32">
        <v>27236862.098999999</v>
      </c>
      <c r="D201" s="32">
        <v>4048731.8930000002</v>
      </c>
      <c r="E201" s="59"/>
      <c r="F201" s="25">
        <v>94000</v>
      </c>
      <c r="G201" s="25">
        <v>27246319.521000002</v>
      </c>
      <c r="H201" s="25">
        <v>4052656.6949999998</v>
      </c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</row>
    <row r="202" spans="1:35" s="18" customFormat="1" ht="18" customHeight="1">
      <c r="A202" s="53"/>
      <c r="B202" s="32">
        <v>90000</v>
      </c>
      <c r="C202" s="32">
        <v>27238668.434999999</v>
      </c>
      <c r="D202" s="32">
        <v>4049303.588</v>
      </c>
      <c r="E202" s="59"/>
      <c r="F202" s="25">
        <v>96000</v>
      </c>
      <c r="G202" s="25">
        <v>27248235.425999999</v>
      </c>
      <c r="H202" s="25">
        <v>4052864.0589999999</v>
      </c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</row>
    <row r="203" spans="1:35" s="18" customFormat="1" ht="18" customHeight="1">
      <c r="A203" s="53"/>
      <c r="B203" s="32">
        <v>92000</v>
      </c>
      <c r="C203" s="32">
        <v>27240037.521000002</v>
      </c>
      <c r="D203" s="32">
        <v>4049183.534</v>
      </c>
      <c r="E203" s="59"/>
      <c r="F203" s="25">
        <v>98000</v>
      </c>
      <c r="G203" s="25">
        <v>27250119.300999999</v>
      </c>
      <c r="H203" s="25">
        <v>4052283.128</v>
      </c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</row>
    <row r="204" spans="1:35" s="18" customFormat="1" ht="18" customHeight="1">
      <c r="A204" s="53"/>
      <c r="B204" s="32">
        <v>94000</v>
      </c>
      <c r="C204" s="32">
        <v>27241788.282000002</v>
      </c>
      <c r="D204" s="32">
        <v>4049968.577</v>
      </c>
      <c r="E204" s="59"/>
      <c r="F204" s="25">
        <v>100000</v>
      </c>
      <c r="G204" s="25">
        <v>27251570.326000001</v>
      </c>
      <c r="H204" s="25">
        <v>4051950.3119999999</v>
      </c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</row>
    <row r="205" spans="1:35" s="18" customFormat="1" ht="18" customHeight="1">
      <c r="A205" s="53"/>
      <c r="B205" s="32">
        <v>96000</v>
      </c>
      <c r="C205" s="32">
        <v>27242661.728</v>
      </c>
      <c r="D205" s="32">
        <v>4051660.023</v>
      </c>
      <c r="E205" s="59"/>
      <c r="F205" s="25">
        <v>102000</v>
      </c>
      <c r="G205" s="25">
        <v>27253314.269000001</v>
      </c>
      <c r="H205" s="25">
        <v>4052093.9870000002</v>
      </c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</row>
    <row r="206" spans="1:35" s="18" customFormat="1" ht="18" customHeight="1">
      <c r="A206" s="53"/>
      <c r="B206" s="32">
        <v>98000</v>
      </c>
      <c r="C206" s="32">
        <v>27244539.723999999</v>
      </c>
      <c r="D206" s="32">
        <v>4051988.1880000001</v>
      </c>
      <c r="E206" s="59"/>
      <c r="F206" s="25">
        <v>104000</v>
      </c>
      <c r="G206" s="25">
        <v>27254753.269000001</v>
      </c>
      <c r="H206" s="25">
        <v>4050985.273</v>
      </c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</row>
    <row r="207" spans="1:35" s="18" customFormat="1" ht="18" customHeight="1">
      <c r="A207" s="53"/>
      <c r="B207" s="32">
        <v>100000</v>
      </c>
      <c r="C207" s="32">
        <v>27246024.392000001</v>
      </c>
      <c r="D207" s="32">
        <v>4052890.969</v>
      </c>
      <c r="E207" s="59"/>
      <c r="F207" s="25">
        <v>106000</v>
      </c>
      <c r="G207" s="25">
        <v>27256360.646000002</v>
      </c>
      <c r="H207" s="25">
        <v>4050226.1719999998</v>
      </c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</row>
    <row r="208" spans="1:35" s="18" customFormat="1" ht="18" customHeight="1">
      <c r="A208" s="53"/>
      <c r="B208" s="32">
        <v>102000</v>
      </c>
      <c r="C208" s="32">
        <v>27247630.357000001</v>
      </c>
      <c r="D208" s="32">
        <v>4053445.352</v>
      </c>
      <c r="E208" s="59"/>
      <c r="F208" s="25">
        <v>108000</v>
      </c>
      <c r="G208" s="25">
        <v>27258155.602000002</v>
      </c>
      <c r="H208" s="25">
        <v>4050541.4550000001</v>
      </c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</row>
    <row r="209" spans="1:35" s="18" customFormat="1" ht="18" customHeight="1">
      <c r="A209" s="53"/>
      <c r="B209" s="32">
        <v>104000</v>
      </c>
      <c r="C209" s="32">
        <v>27249476.052000001</v>
      </c>
      <c r="D209" s="32">
        <v>4052930.9470000002</v>
      </c>
      <c r="E209" s="59"/>
      <c r="F209" s="25">
        <v>110000</v>
      </c>
      <c r="G209" s="25">
        <v>27259111.870999999</v>
      </c>
      <c r="H209" s="25">
        <v>4051112.0260000001</v>
      </c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</row>
    <row r="210" spans="1:35" s="18" customFormat="1" ht="18" customHeight="1">
      <c r="A210" s="53"/>
      <c r="B210" s="32">
        <v>106000</v>
      </c>
      <c r="C210" s="32">
        <v>27251339.782000002</v>
      </c>
      <c r="D210" s="32">
        <v>4052416.037</v>
      </c>
      <c r="E210" s="59"/>
      <c r="F210" s="25">
        <v>112000</v>
      </c>
      <c r="G210" s="25">
        <v>27260702.285</v>
      </c>
      <c r="H210" s="25">
        <v>4052088.5630000001</v>
      </c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</row>
    <row r="211" spans="1:35" s="18" customFormat="1" ht="18" customHeight="1">
      <c r="A211" s="53"/>
      <c r="B211" s="32">
        <v>108000</v>
      </c>
      <c r="C211" s="32">
        <v>27253050.934</v>
      </c>
      <c r="D211" s="32">
        <v>4052408.639</v>
      </c>
      <c r="E211" s="59"/>
      <c r="F211" s="25">
        <v>114000</v>
      </c>
      <c r="G211" s="25">
        <v>27262070.318</v>
      </c>
      <c r="H211" s="25">
        <v>4051246.1090000002</v>
      </c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</row>
    <row r="212" spans="1:35" s="18" customFormat="1" ht="18" customHeight="1">
      <c r="A212" s="53"/>
      <c r="B212" s="32">
        <v>110000</v>
      </c>
      <c r="C212" s="32">
        <v>27254687.964000002</v>
      </c>
      <c r="D212" s="32">
        <v>4051339.8969999999</v>
      </c>
      <c r="E212" s="59"/>
      <c r="F212" s="25">
        <v>116000</v>
      </c>
      <c r="G212" s="25">
        <v>27263259.763999999</v>
      </c>
      <c r="H212" s="25">
        <v>4049722.9559999998</v>
      </c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</row>
    <row r="213" spans="1:35" s="18" customFormat="1" ht="18" customHeight="1">
      <c r="A213" s="53"/>
      <c r="B213" s="32">
        <v>112000</v>
      </c>
      <c r="C213" s="32">
        <v>27256102.225000001</v>
      </c>
      <c r="D213" s="32">
        <v>4050337.8309999998</v>
      </c>
      <c r="E213" s="59"/>
      <c r="F213" s="25">
        <v>118000</v>
      </c>
      <c r="G213" s="25">
        <v>27264801.414999999</v>
      </c>
      <c r="H213" s="25">
        <v>4048630.9440000001</v>
      </c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</row>
    <row r="214" spans="1:35" s="18" customFormat="1" ht="18" customHeight="1">
      <c r="A214" s="53"/>
      <c r="B214" s="32">
        <v>114000</v>
      </c>
      <c r="C214" s="32">
        <v>27257390.228</v>
      </c>
      <c r="D214" s="32">
        <v>4050970.304</v>
      </c>
      <c r="E214" s="59"/>
      <c r="F214" s="25">
        <v>120000</v>
      </c>
      <c r="G214" s="25">
        <v>27266668.412</v>
      </c>
      <c r="H214" s="25">
        <v>4048398.5890000002</v>
      </c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</row>
    <row r="215" spans="1:35" s="18" customFormat="1" ht="18" customHeight="1">
      <c r="A215" s="53"/>
      <c r="B215" s="32">
        <v>116000</v>
      </c>
      <c r="C215" s="32">
        <v>27259216.989999998</v>
      </c>
      <c r="D215" s="32">
        <v>4051459.26</v>
      </c>
      <c r="E215" s="59"/>
      <c r="F215" s="25">
        <v>122000</v>
      </c>
      <c r="G215" s="25">
        <v>27267454.679000001</v>
      </c>
      <c r="H215" s="25">
        <v>4047248.2919999999</v>
      </c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</row>
    <row r="216" spans="1:35" s="18" customFormat="1" ht="18" customHeight="1">
      <c r="A216" s="53"/>
      <c r="B216" s="32">
        <v>118000</v>
      </c>
      <c r="C216" s="32">
        <v>27260610.620999999</v>
      </c>
      <c r="D216" s="32">
        <v>4052377.5950000002</v>
      </c>
      <c r="E216" s="59"/>
      <c r="F216" s="25">
        <v>124000</v>
      </c>
      <c r="G216" s="25">
        <v>27268756.927000001</v>
      </c>
      <c r="H216" s="25">
        <v>4046022.449</v>
      </c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</row>
    <row r="217" spans="1:35" s="18" customFormat="1" ht="18" customHeight="1">
      <c r="A217" s="53"/>
      <c r="B217" s="32">
        <v>120000</v>
      </c>
      <c r="C217" s="32">
        <v>27262234.952</v>
      </c>
      <c r="D217" s="32">
        <v>4051530.0219999999</v>
      </c>
      <c r="E217" s="59"/>
      <c r="F217" s="25">
        <v>126000</v>
      </c>
      <c r="G217" s="25">
        <v>27270281.088</v>
      </c>
      <c r="H217" s="25">
        <v>4045540.5750000002</v>
      </c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</row>
    <row r="218" spans="1:35" s="18" customFormat="1" ht="18" customHeight="1">
      <c r="A218" s="53"/>
      <c r="B218" s="32">
        <v>122000</v>
      </c>
      <c r="C218" s="32">
        <v>27263317.68</v>
      </c>
      <c r="D218" s="32">
        <v>4049966.3620000002</v>
      </c>
      <c r="E218" s="59"/>
      <c r="F218" s="25">
        <v>128000</v>
      </c>
      <c r="G218" s="25">
        <v>27271952.822000001</v>
      </c>
      <c r="H218" s="25">
        <v>4045656.5729999999</v>
      </c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</row>
    <row r="219" spans="1:35" s="18" customFormat="1" ht="18" customHeight="1">
      <c r="A219" s="53"/>
      <c r="B219" s="32">
        <v>124000</v>
      </c>
      <c r="C219" s="32">
        <v>27264776.098000001</v>
      </c>
      <c r="D219" s="32">
        <v>4048921.48</v>
      </c>
      <c r="E219" s="59"/>
      <c r="F219" s="25">
        <v>130000</v>
      </c>
      <c r="G219" s="25">
        <v>27273645.579</v>
      </c>
      <c r="H219" s="25">
        <v>4045289.9010000001</v>
      </c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</row>
    <row r="220" spans="1:35" s="18" customFormat="1" ht="18" customHeight="1">
      <c r="A220" s="53"/>
      <c r="B220" s="32">
        <v>126000</v>
      </c>
      <c r="C220" s="32">
        <v>27266320.146000002</v>
      </c>
      <c r="D220" s="32">
        <v>4048623.548</v>
      </c>
      <c r="E220" s="59"/>
      <c r="F220" s="25">
        <v>132000</v>
      </c>
      <c r="G220" s="25">
        <v>27275193.363000002</v>
      </c>
      <c r="H220" s="25">
        <v>4046364.3309999998</v>
      </c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</row>
    <row r="221" spans="1:35" s="18" customFormat="1" ht="18" customHeight="1">
      <c r="A221" s="53"/>
      <c r="B221" s="32">
        <v>128000</v>
      </c>
      <c r="C221" s="32">
        <v>27267415.947999999</v>
      </c>
      <c r="D221" s="32">
        <v>4047646.2050000001</v>
      </c>
      <c r="E221" s="59"/>
      <c r="F221" s="25">
        <v>134000</v>
      </c>
      <c r="G221" s="25">
        <v>27276886.842</v>
      </c>
      <c r="H221" s="25">
        <v>4046905.3139999998</v>
      </c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</row>
    <row r="222" spans="1:35" s="18" customFormat="1" ht="18" customHeight="1">
      <c r="A222" s="53"/>
      <c r="B222" s="32">
        <v>130000</v>
      </c>
      <c r="C222" s="32">
        <v>27268617.353</v>
      </c>
      <c r="D222" s="32">
        <v>4046208.6460000002</v>
      </c>
      <c r="E222" s="59"/>
      <c r="F222" s="25">
        <v>136000</v>
      </c>
      <c r="G222" s="25">
        <v>27278503.550999999</v>
      </c>
      <c r="H222" s="25">
        <v>4047978.023</v>
      </c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</row>
    <row r="223" spans="1:35" s="18" customFormat="1" ht="18" customHeight="1">
      <c r="A223" s="53"/>
      <c r="B223" s="32">
        <v>132000</v>
      </c>
      <c r="C223" s="32">
        <v>27270062.489</v>
      </c>
      <c r="D223" s="32">
        <v>4045652.6860000002</v>
      </c>
      <c r="E223" s="59"/>
      <c r="F223" s="25">
        <v>138000</v>
      </c>
      <c r="G223" s="25">
        <v>27279197.090999998</v>
      </c>
      <c r="H223" s="25">
        <v>4049660.3289999999</v>
      </c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</row>
    <row r="224" spans="1:35" s="18" customFormat="1" ht="18" customHeight="1">
      <c r="A224" s="53"/>
      <c r="B224" s="32">
        <v>134000</v>
      </c>
      <c r="C224" s="32">
        <v>27271839.750999998</v>
      </c>
      <c r="D224" s="32">
        <v>4045858.4249999998</v>
      </c>
      <c r="E224" s="59"/>
      <c r="F224" s="25">
        <v>140000</v>
      </c>
      <c r="G224" s="25">
        <v>27279721.410999998</v>
      </c>
      <c r="H224" s="25">
        <v>4051320.341</v>
      </c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</row>
    <row r="225" spans="1:35" s="18" customFormat="1" ht="18" customHeight="1">
      <c r="A225" s="53"/>
      <c r="B225" s="32">
        <v>136000</v>
      </c>
      <c r="C225" s="32">
        <v>27273501.453000002</v>
      </c>
      <c r="D225" s="32">
        <v>4045523.693</v>
      </c>
      <c r="E225" s="59"/>
      <c r="F225" s="25">
        <v>142000</v>
      </c>
      <c r="G225" s="25">
        <v>27280164.166000001</v>
      </c>
      <c r="H225" s="25">
        <v>4052790.5649999999</v>
      </c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</row>
    <row r="226" spans="1:35" s="18" customFormat="1" ht="18" customHeight="1">
      <c r="A226" s="53"/>
      <c r="B226" s="32">
        <v>138000</v>
      </c>
      <c r="C226" s="32">
        <v>27275170.728999998</v>
      </c>
      <c r="D226" s="32">
        <v>4046518.8560000001</v>
      </c>
      <c r="E226" s="59"/>
      <c r="F226" s="25">
        <v>144000</v>
      </c>
      <c r="G226" s="25">
        <v>27281231.346000001</v>
      </c>
      <c r="H226" s="25">
        <v>4054274.0279999999</v>
      </c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</row>
    <row r="227" spans="1:35" s="18" customFormat="1" ht="18" customHeight="1">
      <c r="A227" s="53"/>
      <c r="B227" s="32">
        <v>140000</v>
      </c>
      <c r="C227" s="32">
        <v>27276935.517999999</v>
      </c>
      <c r="D227" s="32">
        <v>4047101.0060000001</v>
      </c>
      <c r="E227" s="59"/>
      <c r="F227" s="25">
        <v>146000</v>
      </c>
      <c r="G227" s="25">
        <v>27282400.607999999</v>
      </c>
      <c r="H227" s="25">
        <v>4055466.1329999999</v>
      </c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</row>
    <row r="228" spans="1:35" s="18" customFormat="1" ht="18" customHeight="1">
      <c r="A228" s="53"/>
      <c r="B228" s="32">
        <v>142000</v>
      </c>
      <c r="C228" s="32">
        <v>27278478.431000002</v>
      </c>
      <c r="D228" s="32">
        <v>4048312.09</v>
      </c>
      <c r="E228" s="59"/>
      <c r="F228" s="25">
        <v>148000</v>
      </c>
      <c r="G228" s="25">
        <v>27283794.462000001</v>
      </c>
      <c r="H228" s="25">
        <v>4056139.929</v>
      </c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</row>
    <row r="229" spans="1:35" s="18" customFormat="1" ht="18" customHeight="1">
      <c r="A229" s="53"/>
      <c r="B229" s="32">
        <v>144000</v>
      </c>
      <c r="C229" s="32">
        <v>27278978.199000001</v>
      </c>
      <c r="D229" s="32">
        <v>4050025.574</v>
      </c>
      <c r="E229" s="59"/>
      <c r="F229" s="25">
        <v>150000</v>
      </c>
      <c r="G229" s="25">
        <v>27285331.868000001</v>
      </c>
      <c r="H229" s="25">
        <v>4056776.7459999998</v>
      </c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</row>
    <row r="230" spans="1:35" s="18" customFormat="1" ht="18" customHeight="1">
      <c r="A230" s="53"/>
      <c r="B230" s="32">
        <v>146000</v>
      </c>
      <c r="C230" s="32">
        <v>27279322.941</v>
      </c>
      <c r="D230" s="32">
        <v>4051464.9920000001</v>
      </c>
      <c r="E230" s="59"/>
      <c r="F230" s="25">
        <v>152000</v>
      </c>
      <c r="G230" s="25">
        <v>27287057.732000001</v>
      </c>
      <c r="H230" s="25">
        <v>4057137.3149999999</v>
      </c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</row>
    <row r="231" spans="1:35" s="18" customFormat="1" ht="18" customHeight="1">
      <c r="A231" s="53"/>
      <c r="B231" s="32">
        <v>148000</v>
      </c>
      <c r="C231" s="32">
        <v>27280327.556000002</v>
      </c>
      <c r="D231" s="32">
        <v>4053017.9909999999</v>
      </c>
      <c r="E231" s="59"/>
      <c r="F231" s="25">
        <v>154000</v>
      </c>
      <c r="G231" s="25">
        <v>27288769.223000001</v>
      </c>
      <c r="H231" s="25">
        <v>4056712.0520000001</v>
      </c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</row>
    <row r="232" spans="1:35" s="18" customFormat="1" ht="18" customHeight="1">
      <c r="A232" s="53"/>
      <c r="B232" s="32">
        <v>150000</v>
      </c>
      <c r="C232" s="32">
        <v>27281348.181000002</v>
      </c>
      <c r="D232" s="32">
        <v>4054684.2310000001</v>
      </c>
      <c r="E232" s="59"/>
      <c r="F232" s="25">
        <v>156000</v>
      </c>
      <c r="G232" s="25">
        <v>27290516.616999999</v>
      </c>
      <c r="H232" s="25">
        <v>4056476.077</v>
      </c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</row>
    <row r="233" spans="1:35" s="18" customFormat="1" ht="18" customHeight="1">
      <c r="A233" s="53"/>
      <c r="B233" s="32">
        <v>152000</v>
      </c>
      <c r="C233" s="32">
        <v>27282752.710000001</v>
      </c>
      <c r="D233" s="32">
        <v>4055770.9029999999</v>
      </c>
      <c r="E233" s="59"/>
      <c r="F233" s="25">
        <v>158000</v>
      </c>
      <c r="G233" s="25">
        <v>27292138.796</v>
      </c>
      <c r="H233" s="25">
        <v>4056981.855</v>
      </c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</row>
    <row r="234" spans="1:35" s="18" customFormat="1" ht="18" customHeight="1">
      <c r="A234" s="53"/>
      <c r="B234" s="32">
        <v>154000</v>
      </c>
      <c r="C234" s="32">
        <v>27284381.927000001</v>
      </c>
      <c r="D234" s="32">
        <v>4056183.84</v>
      </c>
      <c r="E234" s="59"/>
      <c r="F234" s="25">
        <v>160000</v>
      </c>
      <c r="G234" s="25">
        <v>27293945.166999999</v>
      </c>
      <c r="H234" s="25">
        <v>4057534.8220000002</v>
      </c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</row>
    <row r="235" spans="1:35" s="18" customFormat="1" ht="18" customHeight="1">
      <c r="A235" s="53"/>
      <c r="B235" s="32">
        <v>156000</v>
      </c>
      <c r="C235" s="32">
        <v>27286075.427000001</v>
      </c>
      <c r="D235" s="32">
        <v>4056877.3330000001</v>
      </c>
      <c r="E235" s="59"/>
      <c r="F235" s="25">
        <v>162000</v>
      </c>
      <c r="G235" s="25">
        <v>27295550.407000002</v>
      </c>
      <c r="H235" s="25">
        <v>4057682.318</v>
      </c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</row>
    <row r="236" spans="1:35" s="18" customFormat="1" ht="18" customHeight="1">
      <c r="A236" s="53"/>
      <c r="B236" s="32">
        <v>158000</v>
      </c>
      <c r="C236" s="32">
        <v>27287837.351</v>
      </c>
      <c r="D236" s="32">
        <v>4057420.28</v>
      </c>
      <c r="E236" s="59"/>
      <c r="F236" s="25">
        <v>164000</v>
      </c>
      <c r="G236" s="25">
        <v>27297176.305</v>
      </c>
      <c r="H236" s="25">
        <v>4058223.946</v>
      </c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</row>
    <row r="237" spans="1:35" s="18" customFormat="1" ht="18" customHeight="1">
      <c r="A237" s="53"/>
      <c r="B237" s="32">
        <v>160000</v>
      </c>
      <c r="C237" s="32">
        <v>27289538.056000002</v>
      </c>
      <c r="D237" s="32">
        <v>4056689.324</v>
      </c>
      <c r="E237" s="59"/>
      <c r="F237" s="25">
        <v>166000</v>
      </c>
      <c r="G237" s="25">
        <v>27298536.805</v>
      </c>
      <c r="H237" s="25">
        <v>4057970.548</v>
      </c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</row>
    <row r="238" spans="1:35" s="18" customFormat="1" ht="18" customHeight="1">
      <c r="A238" s="53"/>
      <c r="B238" s="32">
        <v>162000</v>
      </c>
      <c r="C238" s="32">
        <v>27291297.713</v>
      </c>
      <c r="D238" s="32">
        <v>4056487.844</v>
      </c>
      <c r="E238" s="59"/>
      <c r="F238" s="25">
        <v>168000</v>
      </c>
      <c r="G238" s="25">
        <v>27299656.594999999</v>
      </c>
      <c r="H238" s="25">
        <v>4056601.6430000002</v>
      </c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</row>
    <row r="239" spans="1:35" s="18" customFormat="1" ht="18" customHeight="1">
      <c r="A239" s="53"/>
      <c r="B239" s="32">
        <v>164000</v>
      </c>
      <c r="C239" s="32">
        <v>27292865.374000002</v>
      </c>
      <c r="D239" s="32">
        <v>4057524.6269999999</v>
      </c>
      <c r="E239" s="59"/>
      <c r="F239" s="25">
        <v>170000</v>
      </c>
      <c r="G239" s="25">
        <v>27299692.805</v>
      </c>
      <c r="H239" s="25">
        <v>4055285.2760000001</v>
      </c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</row>
    <row r="240" spans="1:35" s="18" customFormat="1" ht="18" customHeight="1">
      <c r="A240" s="53"/>
      <c r="B240" s="32">
        <v>166000</v>
      </c>
      <c r="C240" s="32">
        <v>27294710.703000002</v>
      </c>
      <c r="D240" s="32">
        <v>4057227.6170000001</v>
      </c>
      <c r="E240" s="59"/>
      <c r="F240" s="25">
        <v>172000</v>
      </c>
      <c r="G240" s="25">
        <v>27300646.291000001</v>
      </c>
      <c r="H240" s="25">
        <v>4054388.608</v>
      </c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</row>
    <row r="241" spans="1:35" s="18" customFormat="1" ht="18" customHeight="1">
      <c r="A241" s="53"/>
      <c r="B241" s="32">
        <v>168000</v>
      </c>
      <c r="C241" s="32">
        <v>27296342.566</v>
      </c>
      <c r="D241" s="32">
        <v>4057693.2390000001</v>
      </c>
      <c r="E241" s="59"/>
      <c r="F241" s="25">
        <v>174000</v>
      </c>
      <c r="G241" s="25">
        <v>27301785.986000001</v>
      </c>
      <c r="H241" s="25">
        <v>4055178.01</v>
      </c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</row>
    <row r="242" spans="1:35" s="18" customFormat="1" ht="18" customHeight="1">
      <c r="A242" s="53"/>
      <c r="B242" s="32">
        <v>170000</v>
      </c>
      <c r="C242" s="32">
        <v>27297999.340999998</v>
      </c>
      <c r="D242" s="32">
        <v>4058588.9849999999</v>
      </c>
      <c r="E242" s="59"/>
      <c r="F242" s="25">
        <v>176000</v>
      </c>
      <c r="G242" s="25">
        <v>27302803.914999999</v>
      </c>
      <c r="H242" s="25">
        <v>4056396.2779999999</v>
      </c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</row>
    <row r="243" spans="1:35" s="18" customFormat="1" ht="18" customHeight="1">
      <c r="A243" s="53"/>
      <c r="B243" s="32">
        <v>172000</v>
      </c>
      <c r="C243" s="32">
        <v>27298820.213</v>
      </c>
      <c r="D243" s="32">
        <v>4057374.9369999999</v>
      </c>
      <c r="E243" s="59"/>
      <c r="F243" s="25">
        <v>178000</v>
      </c>
      <c r="G243" s="25">
        <v>27304555.318999998</v>
      </c>
      <c r="H243" s="25">
        <v>4056077.9410000001</v>
      </c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</row>
    <row r="244" spans="1:35" s="18" customFormat="1" ht="18" customHeight="1">
      <c r="A244" s="53"/>
      <c r="B244" s="32">
        <v>174000</v>
      </c>
      <c r="C244" s="32">
        <v>27300103.795000002</v>
      </c>
      <c r="D244" s="32">
        <v>4056152.9810000001</v>
      </c>
      <c r="E244" s="59"/>
      <c r="F244" s="25">
        <v>180000</v>
      </c>
      <c r="G244" s="25">
        <v>27306003.447999999</v>
      </c>
      <c r="H244" s="25">
        <v>4055318.8849999998</v>
      </c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</row>
    <row r="245" spans="1:35" s="18" customFormat="1" ht="18" customHeight="1">
      <c r="A245" s="53"/>
      <c r="B245" s="32">
        <v>176000</v>
      </c>
      <c r="C245" s="32">
        <v>27299929.688000001</v>
      </c>
      <c r="D245" s="32">
        <v>4054748.5389999999</v>
      </c>
      <c r="E245" s="59"/>
      <c r="F245" s="25">
        <v>182000</v>
      </c>
      <c r="G245" s="25">
        <v>27307635.009</v>
      </c>
      <c r="H245" s="25">
        <v>4054424.665</v>
      </c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</row>
    <row r="246" spans="1:35" s="18" customFormat="1" ht="18" customHeight="1">
      <c r="A246" s="53"/>
      <c r="B246" s="32">
        <v>178000</v>
      </c>
      <c r="C246" s="32">
        <v>27301194.092</v>
      </c>
      <c r="D246" s="32">
        <v>4054491.8879999998</v>
      </c>
      <c r="E246" s="59"/>
      <c r="F246" s="25">
        <v>184000</v>
      </c>
      <c r="G246" s="25">
        <v>27308989.089000002</v>
      </c>
      <c r="H246" s="25">
        <v>4053463.0070000002</v>
      </c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</row>
    <row r="247" spans="1:35" s="18" customFormat="1" ht="18" customHeight="1">
      <c r="A247" s="53"/>
      <c r="B247" s="32">
        <v>180000</v>
      </c>
      <c r="C247" s="32">
        <v>27302011.793000001</v>
      </c>
      <c r="D247" s="32">
        <v>4055980.6159999999</v>
      </c>
      <c r="E247" s="59"/>
      <c r="F247" s="25">
        <v>186000</v>
      </c>
      <c r="G247" s="25">
        <v>27310777.951000001</v>
      </c>
      <c r="H247" s="25">
        <v>4053553.68</v>
      </c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</row>
    <row r="248" spans="1:35" s="18" customFormat="1" ht="18" customHeight="1">
      <c r="A248" s="53"/>
      <c r="B248" s="32">
        <v>182000</v>
      </c>
      <c r="C248" s="32">
        <v>27303596.59</v>
      </c>
      <c r="D248" s="32">
        <v>4056132.6680000001</v>
      </c>
      <c r="E248" s="59"/>
      <c r="F248" s="25">
        <v>188000</v>
      </c>
      <c r="G248" s="25">
        <v>27312690.318</v>
      </c>
      <c r="H248" s="25">
        <v>4053709.574</v>
      </c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</row>
    <row r="249" spans="1:35" s="18" customFormat="1" ht="18" customHeight="1">
      <c r="A249" s="53"/>
      <c r="B249" s="32">
        <v>184000</v>
      </c>
      <c r="C249" s="32">
        <v>27305237.634</v>
      </c>
      <c r="D249" s="32">
        <v>4055761.3250000002</v>
      </c>
      <c r="E249" s="59"/>
      <c r="F249" s="25">
        <v>190000</v>
      </c>
      <c r="G249" s="25">
        <v>27314537.050999999</v>
      </c>
      <c r="H249" s="25">
        <v>4054212.4509999999</v>
      </c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</row>
    <row r="250" spans="1:35" s="18" customFormat="1" ht="18" customHeight="1">
      <c r="A250" s="53"/>
      <c r="B250" s="32">
        <v>186000</v>
      </c>
      <c r="C250" s="32">
        <v>27306655.368000001</v>
      </c>
      <c r="D250" s="32">
        <v>4054874.7930000001</v>
      </c>
      <c r="E250" s="59"/>
      <c r="F250" s="25">
        <v>192000</v>
      </c>
      <c r="G250" s="25">
        <v>27315705.203000002</v>
      </c>
      <c r="H250" s="25">
        <v>4053060.949</v>
      </c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</row>
    <row r="251" spans="1:35" s="18" customFormat="1" ht="18" customHeight="1">
      <c r="A251" s="53"/>
      <c r="B251" s="32">
        <v>188000</v>
      </c>
      <c r="C251" s="32">
        <v>27308201.052999999</v>
      </c>
      <c r="D251" s="32">
        <v>4054081.97</v>
      </c>
      <c r="E251" s="59"/>
      <c r="F251" s="25">
        <v>194000</v>
      </c>
      <c r="G251" s="25">
        <v>27317255.723999999</v>
      </c>
      <c r="H251" s="25">
        <v>4052749.926</v>
      </c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</row>
    <row r="252" spans="1:35" s="18" customFormat="1" ht="18" customHeight="1">
      <c r="A252" s="53"/>
      <c r="B252" s="32">
        <v>190000</v>
      </c>
      <c r="C252" s="32">
        <v>27309738.32</v>
      </c>
      <c r="D252" s="32">
        <v>4053581.344</v>
      </c>
      <c r="E252" s="59"/>
      <c r="F252" s="25">
        <v>196000</v>
      </c>
      <c r="G252" s="25">
        <v>27318703.668000001</v>
      </c>
      <c r="H252" s="25">
        <v>4051998.0950000002</v>
      </c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</row>
    <row r="253" spans="1:35" s="18" customFormat="1" ht="18" customHeight="1">
      <c r="A253" s="53"/>
      <c r="B253" s="32">
        <v>192000</v>
      </c>
      <c r="C253" s="32">
        <v>27311667.484999999</v>
      </c>
      <c r="D253" s="32">
        <v>4053655.048</v>
      </c>
      <c r="E253" s="59"/>
      <c r="F253" s="25">
        <v>198000</v>
      </c>
      <c r="G253" s="25">
        <v>27319774.552999999</v>
      </c>
      <c r="H253" s="25">
        <v>4050619.0580000002</v>
      </c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</row>
    <row r="254" spans="1:35" s="18" customFormat="1" ht="18" customHeight="1">
      <c r="A254" s="53"/>
      <c r="B254" s="32">
        <v>194000</v>
      </c>
      <c r="C254" s="32">
        <v>27313474.052000001</v>
      </c>
      <c r="D254" s="32">
        <v>4054231.696</v>
      </c>
      <c r="E254" s="59"/>
      <c r="F254" s="25">
        <v>200000</v>
      </c>
      <c r="G254" s="25">
        <v>27320545.500999998</v>
      </c>
      <c r="H254" s="25">
        <v>4048969.287</v>
      </c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</row>
    <row r="255" spans="1:35" s="18" customFormat="1" ht="18" customHeight="1">
      <c r="A255" s="53"/>
      <c r="B255" s="32">
        <v>196000</v>
      </c>
      <c r="C255" s="32">
        <v>27315151.034000002</v>
      </c>
      <c r="D255" s="32">
        <v>4053919.2620000001</v>
      </c>
      <c r="E255" s="59"/>
      <c r="F255" s="25">
        <v>202000</v>
      </c>
      <c r="G255" s="25">
        <v>27322023.859000001</v>
      </c>
      <c r="H255" s="25">
        <v>4048379.5070000002</v>
      </c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</row>
    <row r="256" spans="1:35" s="18" customFormat="1" ht="18" customHeight="1">
      <c r="A256" s="53"/>
      <c r="B256" s="32">
        <v>198000</v>
      </c>
      <c r="C256" s="32">
        <v>27316398.125</v>
      </c>
      <c r="D256" s="32">
        <v>4053494.7930000001</v>
      </c>
      <c r="E256" s="59"/>
      <c r="F256" s="25">
        <v>204000</v>
      </c>
      <c r="G256" s="25">
        <v>27322913.087000001</v>
      </c>
      <c r="H256" s="25">
        <v>4046946.8229999999</v>
      </c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</row>
    <row r="257" spans="1:35" s="18" customFormat="1" ht="18" customHeight="1">
      <c r="A257" s="53"/>
      <c r="B257" s="32">
        <v>200000</v>
      </c>
      <c r="C257" s="32">
        <v>27317832.511999998</v>
      </c>
      <c r="D257" s="32">
        <v>4052532.2779999999</v>
      </c>
      <c r="E257" s="59"/>
      <c r="F257" s="25">
        <v>206000</v>
      </c>
      <c r="G257" s="25">
        <v>27324384.559999999</v>
      </c>
      <c r="H257" s="25">
        <v>4046896.4959999998</v>
      </c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</row>
    <row r="258" spans="1:35" s="18" customFormat="1" ht="18" customHeight="1">
      <c r="A258" s="53"/>
      <c r="B258" s="32">
        <v>202000</v>
      </c>
      <c r="C258" s="32">
        <v>27319243.245999999</v>
      </c>
      <c r="D258" s="32">
        <v>4051643.804</v>
      </c>
      <c r="E258" s="59"/>
      <c r="F258" s="25">
        <v>208000</v>
      </c>
      <c r="G258" s="25">
        <v>27325781.473999999</v>
      </c>
      <c r="H258" s="25">
        <v>4047922.8659999999</v>
      </c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</row>
    <row r="259" spans="1:35" s="18" customFormat="1" ht="18" customHeight="1">
      <c r="A259" s="53"/>
      <c r="B259" s="32">
        <v>204000</v>
      </c>
      <c r="C259" s="32">
        <v>27320229.862</v>
      </c>
      <c r="D259" s="32">
        <v>4050199.2949999999</v>
      </c>
      <c r="E259" s="60"/>
      <c r="F259" s="25">
        <v>208060</v>
      </c>
      <c r="G259" s="25">
        <v>27325793.033</v>
      </c>
      <c r="H259" s="25">
        <v>4047982.0660000001</v>
      </c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</row>
    <row r="260" spans="1:35" s="18" customFormat="1" ht="18" customHeight="1">
      <c r="A260" s="53"/>
      <c r="B260" s="32">
        <v>206000</v>
      </c>
      <c r="C260" s="32">
        <v>27321018.037999999</v>
      </c>
      <c r="D260" s="32">
        <v>4048511.2420000001</v>
      </c>
      <c r="E260" s="61" t="s">
        <v>61</v>
      </c>
      <c r="F260" s="25">
        <v>0</v>
      </c>
      <c r="G260" s="25">
        <v>27325793.033</v>
      </c>
      <c r="H260" s="25">
        <v>4047982.0660000001</v>
      </c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</row>
    <row r="261" spans="1:35" s="18" customFormat="1" ht="18" customHeight="1">
      <c r="A261" s="53"/>
      <c r="B261" s="32">
        <v>208000</v>
      </c>
      <c r="C261" s="32">
        <v>27322729.581</v>
      </c>
      <c r="D261" s="32">
        <v>4047938.9160000002</v>
      </c>
      <c r="E261" s="62"/>
      <c r="F261" s="25">
        <v>2000</v>
      </c>
      <c r="G261" s="25">
        <v>27327008.212000001</v>
      </c>
      <c r="H261" s="25">
        <v>4049240.2579999999</v>
      </c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</row>
    <row r="262" spans="1:35" s="18" customFormat="1" ht="18" customHeight="1">
      <c r="A262" s="53"/>
      <c r="B262" s="32">
        <v>210000</v>
      </c>
      <c r="C262" s="32">
        <v>27323533.739</v>
      </c>
      <c r="D262" s="32">
        <v>4046607.7</v>
      </c>
      <c r="E262" s="62"/>
      <c r="F262" s="25">
        <v>4000</v>
      </c>
      <c r="G262" s="25">
        <v>27327162.046</v>
      </c>
      <c r="H262" s="25">
        <v>4050727.8119999999</v>
      </c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</row>
    <row r="263" spans="1:35" s="18" customFormat="1" ht="18" customHeight="1">
      <c r="A263" s="53"/>
      <c r="B263" s="32">
        <v>212000</v>
      </c>
      <c r="C263" s="32">
        <v>27325055.182999998</v>
      </c>
      <c r="D263" s="32">
        <v>4047706.898</v>
      </c>
      <c r="E263" s="62"/>
      <c r="F263" s="25">
        <v>6000</v>
      </c>
      <c r="G263" s="25">
        <v>27328252.662</v>
      </c>
      <c r="H263" s="25">
        <v>4051951.8489999999</v>
      </c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</row>
    <row r="264" spans="1:35" s="18" customFormat="1" ht="18" customHeight="1">
      <c r="A264" s="53"/>
      <c r="B264" s="32">
        <v>214000</v>
      </c>
      <c r="C264" s="32">
        <v>27326149.217999998</v>
      </c>
      <c r="D264" s="32">
        <v>4048882.469</v>
      </c>
      <c r="E264" s="62"/>
      <c r="F264" s="25">
        <v>8000</v>
      </c>
      <c r="G264" s="25">
        <v>27328964.693999998</v>
      </c>
      <c r="H264" s="25">
        <v>4053587.699</v>
      </c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</row>
    <row r="265" spans="1:35" s="18" customFormat="1" ht="18" customHeight="1">
      <c r="A265" s="53"/>
      <c r="B265" s="32">
        <v>216000</v>
      </c>
      <c r="C265" s="32">
        <v>27327383.219999999</v>
      </c>
      <c r="D265" s="32">
        <v>4050297.889</v>
      </c>
      <c r="E265" s="62"/>
      <c r="F265" s="25">
        <v>10000</v>
      </c>
      <c r="G265" s="25">
        <v>27329051.021000002</v>
      </c>
      <c r="H265" s="25">
        <v>4054950.4759999998</v>
      </c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</row>
    <row r="266" spans="1:35" s="18" customFormat="1" ht="18" customHeight="1">
      <c r="A266" s="53"/>
      <c r="B266" s="32">
        <v>218000</v>
      </c>
      <c r="C266" s="32">
        <v>27327747.295000002</v>
      </c>
      <c r="D266" s="32">
        <v>4051798.693</v>
      </c>
      <c r="E266" s="62"/>
      <c r="F266" s="25">
        <v>12000</v>
      </c>
      <c r="G266" s="25">
        <v>27328201.574000001</v>
      </c>
      <c r="H266" s="25">
        <v>4056342.4980000001</v>
      </c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</row>
    <row r="267" spans="1:35" s="18" customFormat="1" ht="18" customHeight="1">
      <c r="A267" s="53"/>
      <c r="B267" s="32">
        <v>220000</v>
      </c>
      <c r="C267" s="32">
        <v>27328798.510000002</v>
      </c>
      <c r="D267" s="32">
        <v>4053253.449</v>
      </c>
      <c r="E267" s="62"/>
      <c r="F267" s="25">
        <v>14000</v>
      </c>
      <c r="G267" s="25">
        <v>27329307.039000001</v>
      </c>
      <c r="H267" s="25">
        <v>4057300.5610000002</v>
      </c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</row>
    <row r="268" spans="1:35" s="18" customFormat="1" ht="18" customHeight="1">
      <c r="A268" s="53"/>
      <c r="B268" s="32">
        <v>222000</v>
      </c>
      <c r="C268" s="32">
        <v>27329195.477000002</v>
      </c>
      <c r="D268" s="32">
        <v>4054642.2</v>
      </c>
      <c r="E268" s="62"/>
      <c r="F268" s="25">
        <v>16000</v>
      </c>
      <c r="G268" s="25">
        <v>27330818.177000001</v>
      </c>
      <c r="H268" s="25">
        <v>4057710.8629999999</v>
      </c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</row>
    <row r="269" spans="1:35" s="18" customFormat="1" ht="18" customHeight="1">
      <c r="A269" s="53"/>
      <c r="B269" s="32">
        <v>224000</v>
      </c>
      <c r="C269" s="32">
        <v>27328181.589000002</v>
      </c>
      <c r="D269" s="32">
        <v>4056043.1740000001</v>
      </c>
      <c r="E269" s="62"/>
      <c r="F269" s="25">
        <v>18000</v>
      </c>
      <c r="G269" s="25">
        <v>27332326.622000001</v>
      </c>
      <c r="H269" s="25">
        <v>4056515.2659999998</v>
      </c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</row>
    <row r="270" spans="1:35" s="18" customFormat="1" ht="18" customHeight="1">
      <c r="A270" s="53"/>
      <c r="B270" s="32">
        <v>226000</v>
      </c>
      <c r="C270" s="32">
        <v>27329190.138999999</v>
      </c>
      <c r="D270" s="32">
        <v>4057049.344</v>
      </c>
      <c r="E270" s="62"/>
      <c r="F270" s="25">
        <v>20000</v>
      </c>
      <c r="G270" s="25">
        <v>27333996.784000002</v>
      </c>
      <c r="H270" s="25">
        <v>4056121.6069999998</v>
      </c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</row>
    <row r="271" spans="1:35" s="18" customFormat="1" ht="18" customHeight="1">
      <c r="A271" s="53"/>
      <c r="B271" s="32">
        <v>228000</v>
      </c>
      <c r="C271" s="32">
        <v>27330459.326000001</v>
      </c>
      <c r="D271" s="32">
        <v>4058204.0929999999</v>
      </c>
      <c r="E271" s="62"/>
      <c r="F271" s="25">
        <v>22000</v>
      </c>
      <c r="G271" s="25">
        <v>27335786.401000001</v>
      </c>
      <c r="H271" s="25">
        <v>4056692.3139999998</v>
      </c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</row>
    <row r="272" spans="1:35" s="18" customFormat="1" ht="18" customHeight="1">
      <c r="A272" s="53"/>
      <c r="B272" s="32">
        <v>230000</v>
      </c>
      <c r="C272" s="32">
        <v>27332016.357000001</v>
      </c>
      <c r="D272" s="32">
        <v>4056971.0449999999</v>
      </c>
      <c r="E272" s="62"/>
      <c r="F272" s="25">
        <v>24000</v>
      </c>
      <c r="G272" s="25">
        <v>27336843.723000001</v>
      </c>
      <c r="H272" s="25">
        <v>4057809.01</v>
      </c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</row>
    <row r="273" spans="1:35" s="18" customFormat="1" ht="18" customHeight="1">
      <c r="A273" s="53"/>
      <c r="B273" s="32">
        <v>232000</v>
      </c>
      <c r="C273" s="32">
        <v>27333723.833000001</v>
      </c>
      <c r="D273" s="32">
        <v>4056571.2549999999</v>
      </c>
      <c r="E273" s="62"/>
      <c r="F273" s="25">
        <v>26000</v>
      </c>
      <c r="G273" s="25">
        <v>27337261.852000002</v>
      </c>
      <c r="H273" s="25">
        <v>4059527.2919999999</v>
      </c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</row>
    <row r="274" spans="1:35" s="18" customFormat="1" ht="18" customHeight="1">
      <c r="A274" s="53"/>
      <c r="B274" s="32">
        <v>234000</v>
      </c>
      <c r="C274" s="32">
        <v>27335420.142999999</v>
      </c>
      <c r="D274" s="32">
        <v>4056812.361</v>
      </c>
      <c r="E274" s="62"/>
      <c r="F274" s="25">
        <v>28000</v>
      </c>
      <c r="G274" s="25">
        <v>27337576.34</v>
      </c>
      <c r="H274" s="25">
        <v>4061239.4049999998</v>
      </c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</row>
    <row r="275" spans="1:35" s="18" customFormat="1" ht="18" customHeight="1">
      <c r="A275" s="54"/>
      <c r="B275" s="32">
        <v>234310</v>
      </c>
      <c r="C275" s="32">
        <v>27335706.763999999</v>
      </c>
      <c r="D275" s="32">
        <v>4056837.4920000001</v>
      </c>
      <c r="E275" s="62"/>
      <c r="F275" s="25">
        <v>30000</v>
      </c>
      <c r="G275" s="25">
        <v>27338495.227000002</v>
      </c>
      <c r="H275" s="25">
        <v>4062694.0240000002</v>
      </c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</row>
    <row r="276" spans="1:35" s="18" customFormat="1" ht="18" customHeight="1">
      <c r="A276" s="55" t="s">
        <v>65</v>
      </c>
      <c r="B276" s="32">
        <v>0</v>
      </c>
      <c r="C276" s="32">
        <v>27335706.763999999</v>
      </c>
      <c r="D276" s="32">
        <v>4056837.4920000001</v>
      </c>
      <c r="E276" s="62"/>
      <c r="F276" s="25">
        <v>32000</v>
      </c>
      <c r="G276" s="25">
        <v>27339651.513</v>
      </c>
      <c r="H276" s="25">
        <v>4064005.0049999999</v>
      </c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</row>
    <row r="277" spans="1:35" s="18" customFormat="1" ht="18" customHeight="1">
      <c r="A277" s="56"/>
      <c r="B277" s="32">
        <v>2000</v>
      </c>
      <c r="C277" s="32">
        <v>27336642.068999998</v>
      </c>
      <c r="D277" s="32">
        <v>4058118.7749999999</v>
      </c>
      <c r="E277" s="62"/>
      <c r="F277" s="25">
        <v>34000</v>
      </c>
      <c r="G277" s="25">
        <v>27341186.002</v>
      </c>
      <c r="H277" s="25">
        <v>4064830.6269999999</v>
      </c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</row>
    <row r="278" spans="1:35" s="18" customFormat="1" ht="18" customHeight="1">
      <c r="A278" s="56"/>
      <c r="B278" s="32">
        <v>4000</v>
      </c>
      <c r="C278" s="32">
        <v>27337281.197000001</v>
      </c>
      <c r="D278" s="32">
        <v>4059868.9649999999</v>
      </c>
      <c r="E278" s="62"/>
      <c r="F278" s="25">
        <v>36000</v>
      </c>
      <c r="G278" s="25">
        <v>27342860.787</v>
      </c>
      <c r="H278" s="25">
        <v>4064496.514</v>
      </c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</row>
    <row r="279" spans="1:35" s="18" customFormat="1" ht="18" customHeight="1">
      <c r="A279" s="56"/>
      <c r="B279" s="32">
        <v>6000</v>
      </c>
      <c r="C279" s="32">
        <v>27337631.379999999</v>
      </c>
      <c r="D279" s="32">
        <v>4061585.392</v>
      </c>
      <c r="E279" s="62"/>
      <c r="F279" s="25">
        <v>38000</v>
      </c>
      <c r="G279" s="25">
        <v>27344716.087000001</v>
      </c>
      <c r="H279" s="25">
        <v>4065039.2769999998</v>
      </c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</row>
    <row r="280" spans="1:35" s="18" customFormat="1" ht="18" customHeight="1">
      <c r="A280" s="56"/>
      <c r="B280" s="32">
        <v>8000</v>
      </c>
      <c r="C280" s="32">
        <v>27338711.719999999</v>
      </c>
      <c r="D280" s="32">
        <v>4063049.605</v>
      </c>
      <c r="E280" s="62"/>
      <c r="F280" s="25">
        <v>40000</v>
      </c>
      <c r="G280" s="25">
        <v>27346394.664999999</v>
      </c>
      <c r="H280" s="25">
        <v>4065077.5649999999</v>
      </c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</row>
    <row r="281" spans="1:35" s="18" customFormat="1" ht="18" customHeight="1">
      <c r="A281" s="56"/>
      <c r="B281" s="32">
        <v>10000</v>
      </c>
      <c r="C281" s="32">
        <v>27339885.842</v>
      </c>
      <c r="D281" s="32">
        <v>4064422.139</v>
      </c>
      <c r="E281" s="62"/>
      <c r="F281" s="25">
        <v>42000</v>
      </c>
      <c r="G281" s="25">
        <v>27348243.493999999</v>
      </c>
      <c r="H281" s="25">
        <v>4065099.7149999999</v>
      </c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</row>
    <row r="282" spans="1:35" s="18" customFormat="1" ht="18" customHeight="1">
      <c r="A282" s="56"/>
      <c r="B282" s="32">
        <v>12000</v>
      </c>
      <c r="C282" s="32">
        <v>27341471.787</v>
      </c>
      <c r="D282" s="32">
        <v>4064915.7749999999</v>
      </c>
      <c r="E282" s="62"/>
      <c r="F282" s="25">
        <v>44000</v>
      </c>
      <c r="G282" s="25">
        <v>27349807.416000001</v>
      </c>
      <c r="H282" s="25">
        <v>4066070.0980000002</v>
      </c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</row>
    <row r="283" spans="1:35" s="18" customFormat="1" ht="18" customHeight="1">
      <c r="A283" s="56"/>
      <c r="B283" s="32">
        <v>14000</v>
      </c>
      <c r="C283" s="32">
        <v>27343240.671999998</v>
      </c>
      <c r="D283" s="32">
        <v>4064729.8119999999</v>
      </c>
      <c r="E283" s="62"/>
      <c r="F283" s="25">
        <v>46000</v>
      </c>
      <c r="G283" s="25">
        <v>27350866.285999998</v>
      </c>
      <c r="H283" s="25">
        <v>4064818.1030000001</v>
      </c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</row>
    <row r="284" spans="1:35" s="18" customFormat="1" ht="18" customHeight="1">
      <c r="A284" s="56"/>
      <c r="B284" s="32">
        <v>16000</v>
      </c>
      <c r="C284" s="32">
        <v>27344969.967999998</v>
      </c>
      <c r="D284" s="32">
        <v>4065508.912</v>
      </c>
      <c r="E284" s="62"/>
      <c r="F284" s="25">
        <v>48000</v>
      </c>
      <c r="G284" s="25">
        <v>27352640.848000001</v>
      </c>
      <c r="H284" s="25">
        <v>4065062.5150000001</v>
      </c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</row>
    <row r="285" spans="1:35" s="18" customFormat="1" ht="18" customHeight="1">
      <c r="A285" s="56"/>
      <c r="B285" s="32">
        <v>18000</v>
      </c>
      <c r="C285" s="32">
        <v>27346816.570999999</v>
      </c>
      <c r="D285" s="32">
        <v>4065162.906</v>
      </c>
      <c r="E285" s="62"/>
      <c r="F285" s="25">
        <v>50000</v>
      </c>
      <c r="G285" s="25">
        <v>27354478.896000002</v>
      </c>
      <c r="H285" s="25">
        <v>4065244.051</v>
      </c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</row>
    <row r="286" spans="1:35" s="18" customFormat="1" ht="18" customHeight="1">
      <c r="A286" s="56"/>
      <c r="B286" s="32">
        <v>20000</v>
      </c>
      <c r="C286" s="32">
        <v>27348468.059999999</v>
      </c>
      <c r="D286" s="32">
        <v>4065666.1370000001</v>
      </c>
      <c r="E286" s="62"/>
      <c r="F286" s="25">
        <v>52000</v>
      </c>
      <c r="G286" s="25">
        <v>27355869.295000002</v>
      </c>
      <c r="H286" s="25">
        <v>4064046.915</v>
      </c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</row>
    <row r="287" spans="1:35" s="18" customFormat="1" ht="18" customHeight="1">
      <c r="A287" s="56"/>
      <c r="B287" s="32">
        <v>22000</v>
      </c>
      <c r="C287" s="32">
        <v>27350108.596000001</v>
      </c>
      <c r="D287" s="32">
        <v>4066268.0040000002</v>
      </c>
      <c r="E287" s="62"/>
      <c r="F287" s="25">
        <v>53006</v>
      </c>
      <c r="G287" s="25">
        <v>27356558.063999999</v>
      </c>
      <c r="H287" s="25">
        <v>4064696.2250000001</v>
      </c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</row>
    <row r="288" spans="1:35" s="18" customFormat="1" ht="18" customHeight="1">
      <c r="A288" s="56"/>
      <c r="B288" s="32">
        <v>24000</v>
      </c>
      <c r="C288" s="32">
        <v>27351618.491</v>
      </c>
      <c r="D288" s="32">
        <v>4065175.0380000002</v>
      </c>
      <c r="E288" s="62"/>
      <c r="F288" s="23"/>
      <c r="G288" s="22"/>
      <c r="H288" s="22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</row>
    <row r="289" spans="1:35" s="18" customFormat="1" ht="18" customHeight="1">
      <c r="A289" s="56"/>
      <c r="B289" s="32">
        <v>26000</v>
      </c>
      <c r="C289" s="32">
        <v>27353496.465</v>
      </c>
      <c r="D289" s="32">
        <v>4065477.6370000001</v>
      </c>
      <c r="E289" s="62"/>
      <c r="F289" s="23"/>
      <c r="G289" s="22"/>
      <c r="H289" s="22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</row>
    <row r="290" spans="1:35" s="18" customFormat="1" ht="18" customHeight="1">
      <c r="A290" s="56"/>
      <c r="B290" s="32">
        <v>28000</v>
      </c>
      <c r="C290" s="32">
        <v>27355303.147</v>
      </c>
      <c r="D290" s="32">
        <v>4065066.5380000002</v>
      </c>
      <c r="E290" s="62"/>
      <c r="F290" s="23"/>
      <c r="G290" s="22"/>
      <c r="H290" s="22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</row>
    <row r="291" spans="1:35" s="18" customFormat="1" ht="18" customHeight="1">
      <c r="A291" s="56"/>
      <c r="B291" s="32">
        <v>29654</v>
      </c>
      <c r="C291" s="32">
        <v>27356482.177999999</v>
      </c>
      <c r="D291" s="32">
        <v>4064761.997</v>
      </c>
      <c r="E291" s="62"/>
      <c r="F291" s="23"/>
      <c r="G291" s="22"/>
      <c r="H291" s="22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</row>
    <row r="292" spans="1:35" s="17" customFormat="1" ht="18" customHeight="1">
      <c r="A292" s="56"/>
      <c r="B292" s="24">
        <v>0</v>
      </c>
      <c r="C292" s="33">
        <v>27356482.177999999</v>
      </c>
      <c r="D292" s="33">
        <v>4064761.997</v>
      </c>
      <c r="E292" s="62"/>
      <c r="F292" s="25">
        <v>0</v>
      </c>
      <c r="G292" s="25">
        <v>27356558.063999999</v>
      </c>
      <c r="H292" s="25">
        <v>4064696.2250000001</v>
      </c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</row>
    <row r="293" spans="1:35" s="17" customFormat="1" ht="18" customHeight="1">
      <c r="A293" s="56"/>
      <c r="B293" s="25">
        <v>2000</v>
      </c>
      <c r="C293" s="32">
        <v>27358187.691</v>
      </c>
      <c r="D293" s="32">
        <v>4065098.4929999998</v>
      </c>
      <c r="E293" s="62"/>
      <c r="F293" s="25">
        <v>2000</v>
      </c>
      <c r="G293" s="25">
        <v>27358246.381000001</v>
      </c>
      <c r="H293" s="25">
        <v>4064733.66</v>
      </c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</row>
    <row r="294" spans="1:35" s="17" customFormat="1" ht="18" customHeight="1">
      <c r="A294" s="56"/>
      <c r="B294" s="25">
        <v>4000</v>
      </c>
      <c r="C294" s="32">
        <v>27359091.149999999</v>
      </c>
      <c r="D294" s="32">
        <v>4066631.5780000002</v>
      </c>
      <c r="E294" s="62"/>
      <c r="F294" s="25">
        <v>4000</v>
      </c>
      <c r="G294" s="25">
        <v>27359334.859000001</v>
      </c>
      <c r="H294" s="25">
        <v>4065980.193</v>
      </c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</row>
    <row r="295" spans="1:35" s="17" customFormat="1" ht="18" customHeight="1">
      <c r="A295" s="56"/>
      <c r="B295" s="25">
        <v>6000</v>
      </c>
      <c r="C295" s="32">
        <v>27359143.491</v>
      </c>
      <c r="D295" s="32">
        <v>4068510.5789999999</v>
      </c>
      <c r="E295" s="62"/>
      <c r="F295" s="25">
        <v>6000</v>
      </c>
      <c r="G295" s="25">
        <v>27359510.890999999</v>
      </c>
      <c r="H295" s="25">
        <v>4065716.7719999999</v>
      </c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</row>
    <row r="296" spans="1:35" s="17" customFormat="1" ht="18" customHeight="1">
      <c r="A296" s="56"/>
      <c r="B296" s="25">
        <v>8000</v>
      </c>
      <c r="C296" s="32">
        <v>27359871.715</v>
      </c>
      <c r="D296" s="32">
        <v>4069982.6469999999</v>
      </c>
      <c r="E296" s="62"/>
      <c r="F296" s="25">
        <v>8000</v>
      </c>
      <c r="G296" s="25">
        <v>27359230.504000001</v>
      </c>
      <c r="H296" s="25">
        <v>4067607.2609999999</v>
      </c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</row>
    <row r="297" spans="1:35" s="17" customFormat="1" ht="18" customHeight="1">
      <c r="A297" s="56"/>
      <c r="B297" s="25">
        <v>10000</v>
      </c>
      <c r="C297" s="32">
        <v>27360979.316</v>
      </c>
      <c r="D297" s="32">
        <v>4071206.219</v>
      </c>
      <c r="E297" s="62"/>
      <c r="F297" s="25">
        <v>10000</v>
      </c>
      <c r="G297" s="25">
        <v>27360164.695999999</v>
      </c>
      <c r="H297" s="25">
        <v>4069072.8739999998</v>
      </c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</row>
    <row r="298" spans="1:35" s="17" customFormat="1" ht="18" customHeight="1">
      <c r="A298" s="56"/>
      <c r="B298" s="25">
        <v>12000</v>
      </c>
      <c r="C298" s="32">
        <v>27362481.914000001</v>
      </c>
      <c r="D298" s="32">
        <v>4071870.3739999998</v>
      </c>
      <c r="E298" s="62"/>
      <c r="F298" s="25">
        <v>12000</v>
      </c>
      <c r="G298" s="25">
        <v>27360971.27</v>
      </c>
      <c r="H298" s="25">
        <v>4068779.4410000001</v>
      </c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</row>
    <row r="299" spans="1:35" s="17" customFormat="1" ht="18" customHeight="1">
      <c r="A299" s="56"/>
      <c r="B299" s="25">
        <v>14000</v>
      </c>
      <c r="C299" s="32">
        <v>27362297.419</v>
      </c>
      <c r="D299" s="32">
        <v>4072695.977</v>
      </c>
      <c r="E299" s="62"/>
      <c r="F299" s="25">
        <v>14000</v>
      </c>
      <c r="G299" s="25">
        <v>27360482.721999999</v>
      </c>
      <c r="H299" s="25">
        <v>4070439.1940000001</v>
      </c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</row>
    <row r="300" spans="1:35" s="17" customFormat="1" ht="18" customHeight="1">
      <c r="A300" s="56"/>
      <c r="B300" s="25">
        <v>16000</v>
      </c>
      <c r="C300" s="32">
        <v>27362787.910999998</v>
      </c>
      <c r="D300" s="32">
        <v>4073278.4279999998</v>
      </c>
      <c r="E300" s="62"/>
      <c r="F300" s="25">
        <v>16000</v>
      </c>
      <c r="G300" s="25">
        <v>27361709.675999999</v>
      </c>
      <c r="H300" s="25">
        <v>4070664.7560000001</v>
      </c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</row>
    <row r="301" spans="1:35" s="17" customFormat="1" ht="18" customHeight="1">
      <c r="A301" s="56"/>
      <c r="B301" s="25">
        <v>18000</v>
      </c>
      <c r="C301" s="32">
        <v>27362192.75</v>
      </c>
      <c r="D301" s="32">
        <v>4074949.8539999998</v>
      </c>
      <c r="E301" s="62"/>
      <c r="F301" s="25">
        <v>18000</v>
      </c>
      <c r="G301" s="25">
        <v>27363039.688000001</v>
      </c>
      <c r="H301" s="25">
        <v>4071561.7540000002</v>
      </c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</row>
    <row r="302" spans="1:35" s="17" customFormat="1" ht="18" customHeight="1">
      <c r="A302" s="56"/>
      <c r="B302" s="25">
        <v>20000</v>
      </c>
      <c r="C302" s="32">
        <v>27362408.668000001</v>
      </c>
      <c r="D302" s="32">
        <v>4076127.807</v>
      </c>
      <c r="E302" s="62"/>
      <c r="F302" s="25">
        <v>20000</v>
      </c>
      <c r="G302" s="25">
        <v>27363263.315000001</v>
      </c>
      <c r="H302" s="25">
        <v>4073323.0269999998</v>
      </c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</row>
    <row r="303" spans="1:35" s="17" customFormat="1" ht="18" customHeight="1">
      <c r="A303" s="56"/>
      <c r="B303" s="25">
        <v>22000</v>
      </c>
      <c r="C303" s="32">
        <v>27362214.502</v>
      </c>
      <c r="D303" s="32">
        <v>4077592.6979999999</v>
      </c>
      <c r="E303" s="62"/>
      <c r="F303" s="25">
        <v>22000</v>
      </c>
      <c r="G303" s="25">
        <v>27363718.534000002</v>
      </c>
      <c r="H303" s="25">
        <v>4073051.9530000002</v>
      </c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</row>
    <row r="304" spans="1:35" s="17" customFormat="1" ht="18" customHeight="1">
      <c r="A304" s="56"/>
      <c r="B304" s="25">
        <v>22457</v>
      </c>
      <c r="C304" s="32">
        <v>27361892.208000001</v>
      </c>
      <c r="D304" s="32">
        <v>4077726.8459999999</v>
      </c>
      <c r="E304" s="62"/>
      <c r="F304" s="25">
        <v>24000</v>
      </c>
      <c r="G304" s="25">
        <v>27364738.339000002</v>
      </c>
      <c r="H304" s="25">
        <v>4072782.1179999998</v>
      </c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</row>
    <row r="305" spans="1:35" s="17" customFormat="1" ht="18" customHeight="1">
      <c r="A305" s="56"/>
      <c r="B305" s="25">
        <v>0</v>
      </c>
      <c r="C305" s="32">
        <v>27361891.603</v>
      </c>
      <c r="D305" s="32">
        <v>4077727.727</v>
      </c>
      <c r="E305" s="62"/>
      <c r="F305" s="25">
        <v>26000</v>
      </c>
      <c r="G305" s="25">
        <v>27366272.669</v>
      </c>
      <c r="H305" s="25">
        <v>4072195.8160000001</v>
      </c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</row>
    <row r="306" spans="1:35" s="17" customFormat="1" ht="18" customHeight="1">
      <c r="A306" s="56"/>
      <c r="B306" s="25">
        <v>2000</v>
      </c>
      <c r="C306" s="32">
        <v>27360801.331</v>
      </c>
      <c r="D306" s="32">
        <v>4079165.827</v>
      </c>
      <c r="E306" s="62"/>
      <c r="F306" s="25">
        <v>28000</v>
      </c>
      <c r="G306" s="25">
        <v>27364703.045000002</v>
      </c>
      <c r="H306" s="25">
        <v>4073080.3029999998</v>
      </c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</row>
    <row r="307" spans="1:35" s="17" customFormat="1" ht="18" customHeight="1">
      <c r="A307" s="56"/>
      <c r="B307" s="25">
        <v>4000</v>
      </c>
      <c r="C307" s="32">
        <v>27360300.478999998</v>
      </c>
      <c r="D307" s="32">
        <v>4080976.4440000001</v>
      </c>
      <c r="E307" s="62"/>
      <c r="F307" s="25">
        <v>30000</v>
      </c>
      <c r="G307" s="25">
        <v>27364512.977000002</v>
      </c>
      <c r="H307" s="25">
        <v>4073492.8319999999</v>
      </c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</row>
    <row r="308" spans="1:35" s="17" customFormat="1" ht="18" customHeight="1">
      <c r="A308" s="56"/>
      <c r="B308" s="25">
        <v>6000</v>
      </c>
      <c r="C308" s="32">
        <v>27359797.557999998</v>
      </c>
      <c r="D308" s="32">
        <v>4082868.733</v>
      </c>
      <c r="E308" s="62"/>
      <c r="F308" s="25">
        <v>32000</v>
      </c>
      <c r="G308" s="25">
        <v>27363776.844999999</v>
      </c>
      <c r="H308" s="25">
        <v>4074165.2949999999</v>
      </c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</row>
    <row r="309" spans="1:35" s="17" customFormat="1" ht="18" customHeight="1">
      <c r="A309" s="56"/>
      <c r="B309" s="25">
        <v>8000</v>
      </c>
      <c r="C309" s="32">
        <v>27358455.719999999</v>
      </c>
      <c r="D309" s="32">
        <v>4084314.97</v>
      </c>
      <c r="E309" s="62"/>
      <c r="F309" s="25">
        <v>34000</v>
      </c>
      <c r="G309" s="25">
        <v>27362533.677000001</v>
      </c>
      <c r="H309" s="25">
        <v>4074587.7370000002</v>
      </c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</row>
    <row r="310" spans="1:35" s="17" customFormat="1" ht="18" customHeight="1">
      <c r="A310" s="56"/>
      <c r="B310" s="25">
        <v>10000</v>
      </c>
      <c r="C310" s="32">
        <v>27357163.708999999</v>
      </c>
      <c r="D310" s="32">
        <v>4085756.84</v>
      </c>
      <c r="E310" s="62"/>
      <c r="F310" s="25">
        <v>36000</v>
      </c>
      <c r="G310" s="25">
        <v>27363078.280000001</v>
      </c>
      <c r="H310" s="25">
        <v>4075576.335</v>
      </c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</row>
    <row r="311" spans="1:35" s="17" customFormat="1" ht="18" customHeight="1">
      <c r="A311" s="56"/>
      <c r="B311" s="25">
        <v>12000</v>
      </c>
      <c r="C311" s="32">
        <v>27356418.681000002</v>
      </c>
      <c r="D311" s="32">
        <v>4087449.5180000002</v>
      </c>
      <c r="E311" s="62"/>
      <c r="F311" s="25">
        <v>38000</v>
      </c>
      <c r="G311" s="25">
        <v>27362886.078000002</v>
      </c>
      <c r="H311" s="25">
        <v>4076894.7829999998</v>
      </c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</row>
    <row r="312" spans="1:35" s="17" customFormat="1" ht="18" customHeight="1">
      <c r="A312" s="56"/>
      <c r="B312" s="25">
        <v>14000</v>
      </c>
      <c r="C312" s="32">
        <v>27356190.888999999</v>
      </c>
      <c r="D312" s="32">
        <v>4089362.5839999998</v>
      </c>
      <c r="E312" s="62"/>
      <c r="F312" s="25">
        <v>40000</v>
      </c>
      <c r="G312" s="25">
        <v>27362503.579999998</v>
      </c>
      <c r="H312" s="25">
        <v>4078054.6090000002</v>
      </c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</row>
    <row r="313" spans="1:35" s="17" customFormat="1" ht="18" customHeight="1">
      <c r="A313" s="56"/>
      <c r="B313" s="25">
        <v>16000</v>
      </c>
      <c r="C313" s="32">
        <v>27355876.296</v>
      </c>
      <c r="D313" s="32">
        <v>4091304.6150000002</v>
      </c>
      <c r="E313" s="62"/>
      <c r="F313" s="25">
        <v>40883</v>
      </c>
      <c r="G313" s="25">
        <v>27362113.787</v>
      </c>
      <c r="H313" s="25">
        <v>4078474.5520000001</v>
      </c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</row>
    <row r="314" spans="1:35" s="17" customFormat="1" ht="18" customHeight="1">
      <c r="A314" s="56"/>
      <c r="B314" s="25">
        <v>18000</v>
      </c>
      <c r="C314" s="32">
        <v>27356735.851</v>
      </c>
      <c r="D314" s="32">
        <v>4093015.5460000001</v>
      </c>
      <c r="E314" s="62"/>
      <c r="F314" s="25">
        <v>0</v>
      </c>
      <c r="G314" s="25">
        <v>27362113.787</v>
      </c>
      <c r="H314" s="25">
        <v>4078474.5520000001</v>
      </c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</row>
    <row r="315" spans="1:35" s="17" customFormat="1" ht="18" customHeight="1">
      <c r="A315" s="56"/>
      <c r="B315" s="25">
        <v>20000</v>
      </c>
      <c r="C315" s="32">
        <v>27358150.741</v>
      </c>
      <c r="D315" s="32">
        <v>4094340.835</v>
      </c>
      <c r="E315" s="62"/>
      <c r="F315" s="25">
        <v>2000</v>
      </c>
      <c r="G315" s="25">
        <v>27360790.109000001</v>
      </c>
      <c r="H315" s="25">
        <v>4079710.6919999998</v>
      </c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</row>
    <row r="316" spans="1:35" s="17" customFormat="1" ht="18" customHeight="1">
      <c r="A316" s="56"/>
      <c r="B316" s="25">
        <v>22000</v>
      </c>
      <c r="C316" s="32">
        <v>27359293.252</v>
      </c>
      <c r="D316" s="32">
        <v>4095769.0249999999</v>
      </c>
      <c r="E316" s="62"/>
      <c r="F316" s="25">
        <v>4000</v>
      </c>
      <c r="G316" s="25">
        <v>27360468.857000001</v>
      </c>
      <c r="H316" s="25">
        <v>4081350.895</v>
      </c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</row>
    <row r="317" spans="1:35" s="17" customFormat="1" ht="18" customHeight="1">
      <c r="A317" s="56"/>
      <c r="B317" s="25">
        <v>24000</v>
      </c>
      <c r="C317" s="32">
        <v>27360738.396000002</v>
      </c>
      <c r="D317" s="32">
        <v>4097082.446</v>
      </c>
      <c r="E317" s="62"/>
      <c r="F317" s="25">
        <v>6000</v>
      </c>
      <c r="G317" s="25">
        <v>27359939.517999999</v>
      </c>
      <c r="H317" s="25">
        <v>4083247.6770000001</v>
      </c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</row>
    <row r="318" spans="1:35" s="17" customFormat="1" ht="18" customHeight="1">
      <c r="A318" s="56"/>
      <c r="B318" s="25">
        <v>26000</v>
      </c>
      <c r="C318" s="32">
        <v>27362630.480999999</v>
      </c>
      <c r="D318" s="32">
        <v>4096867.4530000002</v>
      </c>
      <c r="E318" s="62"/>
      <c r="F318" s="25">
        <v>8000</v>
      </c>
      <c r="G318" s="25">
        <v>27358614.800000001</v>
      </c>
      <c r="H318" s="25">
        <v>4084699.2</v>
      </c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</row>
    <row r="319" spans="1:35" s="17" customFormat="1" ht="18" customHeight="1">
      <c r="A319" s="56"/>
      <c r="B319" s="25">
        <v>28000</v>
      </c>
      <c r="C319" s="32">
        <v>27364460.938000001</v>
      </c>
      <c r="D319" s="32">
        <v>4096234.466</v>
      </c>
      <c r="E319" s="62"/>
      <c r="F319" s="25">
        <v>10000</v>
      </c>
      <c r="G319" s="25">
        <v>27357794.752</v>
      </c>
      <c r="H319" s="25">
        <v>4086386.0610000002</v>
      </c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</row>
    <row r="320" spans="1:35" s="17" customFormat="1" ht="18" customHeight="1">
      <c r="A320" s="56"/>
      <c r="B320" s="25">
        <v>30000</v>
      </c>
      <c r="C320" s="32">
        <v>27365640.278999999</v>
      </c>
      <c r="D320" s="32">
        <v>4094698.0929999999</v>
      </c>
      <c r="E320" s="62"/>
      <c r="F320" s="25">
        <v>12000</v>
      </c>
      <c r="G320" s="25">
        <v>27356867.633000001</v>
      </c>
      <c r="H320" s="25">
        <v>4088077.1030000001</v>
      </c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</row>
    <row r="321" spans="1:35" s="17" customFormat="1" ht="18" customHeight="1">
      <c r="A321" s="56"/>
      <c r="B321" s="25">
        <v>32000</v>
      </c>
      <c r="C321" s="32">
        <v>27366034.201000001</v>
      </c>
      <c r="D321" s="32">
        <v>4092775.5350000001</v>
      </c>
      <c r="E321" s="62"/>
      <c r="F321" s="25">
        <v>14000</v>
      </c>
      <c r="G321" s="25">
        <v>27356743.145</v>
      </c>
      <c r="H321" s="25">
        <v>4089997.4870000002</v>
      </c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</row>
    <row r="322" spans="1:35" s="17" customFormat="1" ht="18" customHeight="1">
      <c r="A322" s="56"/>
      <c r="B322" s="25">
        <v>34000</v>
      </c>
      <c r="C322" s="32">
        <v>27366767.054000001</v>
      </c>
      <c r="D322" s="32">
        <v>4091447.2050000001</v>
      </c>
      <c r="E322" s="62"/>
      <c r="F322" s="25">
        <v>16000</v>
      </c>
      <c r="G322" s="25">
        <v>27356333.052000001</v>
      </c>
      <c r="H322" s="25">
        <v>4091825.5610000002</v>
      </c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</row>
    <row r="323" spans="1:35" s="17" customFormat="1" ht="18" customHeight="1">
      <c r="A323" s="56"/>
      <c r="B323" s="25">
        <v>36000</v>
      </c>
      <c r="C323" s="32">
        <v>27368687.949000001</v>
      </c>
      <c r="D323" s="32">
        <v>4091906.298</v>
      </c>
      <c r="E323" s="62"/>
      <c r="F323" s="25">
        <v>18000</v>
      </c>
      <c r="G323" s="25">
        <v>27357574.289000001</v>
      </c>
      <c r="H323" s="25">
        <v>4093202.9550000001</v>
      </c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</row>
    <row r="324" spans="1:35" s="17" customFormat="1" ht="18" customHeight="1">
      <c r="A324" s="56"/>
      <c r="B324" s="25">
        <v>38000</v>
      </c>
      <c r="C324" s="32">
        <v>27370486.18</v>
      </c>
      <c r="D324" s="32">
        <v>4091466.9909999999</v>
      </c>
      <c r="E324" s="62"/>
      <c r="F324" s="25">
        <v>20000</v>
      </c>
      <c r="G324" s="25">
        <v>27358702.598000001</v>
      </c>
      <c r="H324" s="25">
        <v>4094562.1549999998</v>
      </c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</row>
    <row r="325" spans="1:35" s="17" customFormat="1" ht="18" customHeight="1">
      <c r="A325" s="56"/>
      <c r="B325" s="25">
        <v>40000</v>
      </c>
      <c r="C325" s="32">
        <v>27371920.914000001</v>
      </c>
      <c r="D325" s="32">
        <v>4090259.321</v>
      </c>
      <c r="E325" s="62"/>
      <c r="F325" s="25">
        <v>22000</v>
      </c>
      <c r="G325" s="25">
        <v>27360090.546999998</v>
      </c>
      <c r="H325" s="25">
        <v>4095816.585</v>
      </c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</row>
    <row r="326" spans="1:35" s="17" customFormat="1" ht="18" customHeight="1">
      <c r="A326" s="56"/>
      <c r="B326" s="25">
        <v>42000</v>
      </c>
      <c r="C326" s="32">
        <v>27371996.362</v>
      </c>
      <c r="D326" s="32">
        <v>4088268.2620000001</v>
      </c>
      <c r="E326" s="62"/>
      <c r="F326" s="25">
        <v>24000</v>
      </c>
      <c r="G326" s="25">
        <v>27361620.701000001</v>
      </c>
      <c r="H326" s="25">
        <v>4096646.5490000001</v>
      </c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</row>
    <row r="327" spans="1:35" s="17" customFormat="1" ht="18" customHeight="1">
      <c r="A327" s="56"/>
      <c r="B327" s="25">
        <v>44000</v>
      </c>
      <c r="C327" s="32">
        <v>27372356.907000002</v>
      </c>
      <c r="D327" s="32">
        <v>4086350.53</v>
      </c>
      <c r="E327" s="62"/>
      <c r="F327" s="25">
        <v>26000</v>
      </c>
      <c r="G327" s="25">
        <v>27363543.829</v>
      </c>
      <c r="H327" s="25">
        <v>4096272.9619999998</v>
      </c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</row>
    <row r="328" spans="1:35" s="17" customFormat="1" ht="18" customHeight="1">
      <c r="A328" s="56"/>
      <c r="B328" s="25">
        <v>46000</v>
      </c>
      <c r="C328" s="32">
        <v>27373547.978</v>
      </c>
      <c r="D328" s="32">
        <v>4084886.9559999998</v>
      </c>
      <c r="E328" s="62"/>
      <c r="F328" s="25">
        <v>28000</v>
      </c>
      <c r="G328" s="25">
        <v>27364889.067000002</v>
      </c>
      <c r="H328" s="25">
        <v>4095116.41</v>
      </c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</row>
    <row r="329" spans="1:35" s="17" customFormat="1" ht="18" customHeight="1">
      <c r="A329" s="56"/>
      <c r="B329" s="25">
        <v>48000</v>
      </c>
      <c r="C329" s="32">
        <v>27375113.173</v>
      </c>
      <c r="D329" s="32">
        <v>4085415.2719999999</v>
      </c>
      <c r="E329" s="62"/>
      <c r="F329" s="25">
        <v>30000</v>
      </c>
      <c r="G329" s="25">
        <v>27365504.158</v>
      </c>
      <c r="H329" s="25">
        <v>4093296.9389999998</v>
      </c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</row>
    <row r="330" spans="1:35" s="17" customFormat="1" ht="18" customHeight="1">
      <c r="A330" s="56"/>
      <c r="B330" s="25">
        <v>50000</v>
      </c>
      <c r="C330" s="32">
        <v>27376088.377999999</v>
      </c>
      <c r="D330" s="32">
        <v>4087124.858</v>
      </c>
      <c r="E330" s="62"/>
      <c r="F330" s="25">
        <v>32000</v>
      </c>
      <c r="G330" s="25">
        <v>27365819.346999999</v>
      </c>
      <c r="H330" s="25">
        <v>4091416.398</v>
      </c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</row>
    <row r="331" spans="1:35" s="17" customFormat="1" ht="18" customHeight="1">
      <c r="A331" s="56"/>
      <c r="B331" s="25">
        <v>52000</v>
      </c>
      <c r="C331" s="32">
        <v>27377594.776000001</v>
      </c>
      <c r="D331" s="32">
        <v>4088411.0279999999</v>
      </c>
      <c r="E331" s="62"/>
      <c r="F331" s="25">
        <v>34000</v>
      </c>
      <c r="G331" s="25">
        <v>27367697.291999999</v>
      </c>
      <c r="H331" s="25">
        <v>4091068.8620000002</v>
      </c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</row>
    <row r="332" spans="1:35" s="17" customFormat="1" ht="18" customHeight="1">
      <c r="A332" s="56"/>
      <c r="B332" s="25">
        <v>54000</v>
      </c>
      <c r="C332" s="32">
        <v>27379304.767000001</v>
      </c>
      <c r="D332" s="32">
        <v>4089283.7790000001</v>
      </c>
      <c r="E332" s="62"/>
      <c r="F332" s="25">
        <v>36000</v>
      </c>
      <c r="G332" s="25">
        <v>27369617.388999999</v>
      </c>
      <c r="H332" s="25">
        <v>4091471.233</v>
      </c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</row>
    <row r="333" spans="1:35" s="17" customFormat="1" ht="18" customHeight="1">
      <c r="A333" s="56"/>
      <c r="B333" s="25">
        <v>56000</v>
      </c>
      <c r="C333" s="32">
        <v>27380965.809</v>
      </c>
      <c r="D333" s="32">
        <v>4090318.3960000002</v>
      </c>
      <c r="E333" s="62"/>
      <c r="F333" s="25">
        <v>38000</v>
      </c>
      <c r="G333" s="25">
        <v>27371172.351</v>
      </c>
      <c r="H333" s="25">
        <v>4090318.0959999999</v>
      </c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</row>
    <row r="334" spans="1:35" s="17" customFormat="1" ht="18" customHeight="1">
      <c r="A334" s="56"/>
      <c r="B334" s="25">
        <v>58000</v>
      </c>
      <c r="C334" s="32">
        <v>27382406.241999999</v>
      </c>
      <c r="D334" s="32">
        <v>4091453.3</v>
      </c>
      <c r="E334" s="62"/>
      <c r="F334" s="25">
        <v>40000</v>
      </c>
      <c r="G334" s="25">
        <v>27371610.587000001</v>
      </c>
      <c r="H334" s="25">
        <v>4088639.4389999998</v>
      </c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</row>
    <row r="335" spans="1:35" s="17" customFormat="1" ht="18" customHeight="1">
      <c r="A335" s="56"/>
      <c r="B335" s="25">
        <v>60000</v>
      </c>
      <c r="C335" s="32">
        <v>27383613.954999998</v>
      </c>
      <c r="D335" s="32">
        <v>4092925.9750000001</v>
      </c>
      <c r="E335" s="62"/>
      <c r="F335" s="25">
        <v>42000</v>
      </c>
      <c r="G335" s="25">
        <v>27371630.927999999</v>
      </c>
      <c r="H335" s="25">
        <v>4086703.872</v>
      </c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</row>
    <row r="336" spans="1:35" s="17" customFormat="1" ht="18" customHeight="1">
      <c r="A336" s="56"/>
      <c r="B336" s="25">
        <v>62000</v>
      </c>
      <c r="C336" s="32">
        <v>27385197.727000002</v>
      </c>
      <c r="D336" s="32">
        <v>4094004.176</v>
      </c>
      <c r="E336" s="62"/>
      <c r="F336" s="25">
        <v>44000</v>
      </c>
      <c r="G336" s="25">
        <v>27372427.807</v>
      </c>
      <c r="H336" s="25">
        <v>4084959.7659999998</v>
      </c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</row>
    <row r="337" spans="1:35" s="17" customFormat="1" ht="18" customHeight="1">
      <c r="A337" s="56"/>
      <c r="B337" s="25">
        <v>64000</v>
      </c>
      <c r="C337" s="32">
        <v>27387055.820999999</v>
      </c>
      <c r="D337" s="32">
        <v>4094533.3820000002</v>
      </c>
      <c r="E337" s="62"/>
      <c r="F337" s="25">
        <v>46000</v>
      </c>
      <c r="G337" s="25">
        <v>27374042.671999998</v>
      </c>
      <c r="H337" s="25">
        <v>4084441.287</v>
      </c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</row>
    <row r="338" spans="1:35" s="17" customFormat="1" ht="18" customHeight="1">
      <c r="A338" s="56"/>
      <c r="B338" s="25">
        <v>66000</v>
      </c>
      <c r="C338" s="32">
        <v>27387949.403000001</v>
      </c>
      <c r="D338" s="32">
        <v>4096051.9410000001</v>
      </c>
      <c r="E338" s="62"/>
      <c r="F338" s="25">
        <v>48000</v>
      </c>
      <c r="G338" s="25">
        <v>27375677.239999998</v>
      </c>
      <c r="H338" s="25">
        <v>4085314.66</v>
      </c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</row>
    <row r="339" spans="1:35" s="17" customFormat="1" ht="18" customHeight="1">
      <c r="A339" s="56"/>
      <c r="B339" s="25">
        <v>68000</v>
      </c>
      <c r="C339" s="32">
        <v>27387727.482000001</v>
      </c>
      <c r="D339" s="32">
        <v>4097944.2689999999</v>
      </c>
      <c r="E339" s="62"/>
      <c r="F339" s="25">
        <v>50000</v>
      </c>
      <c r="G339" s="25">
        <v>27376532.072999999</v>
      </c>
      <c r="H339" s="25">
        <v>4087041.75</v>
      </c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</row>
    <row r="340" spans="1:35" s="17" customFormat="1" ht="18" customHeight="1">
      <c r="A340" s="56"/>
      <c r="B340" s="26">
        <v>68886</v>
      </c>
      <c r="C340" s="32">
        <v>27387263.480999999</v>
      </c>
      <c r="D340" s="32">
        <v>4098468.182</v>
      </c>
      <c r="E340" s="62"/>
      <c r="F340" s="25">
        <v>52000</v>
      </c>
      <c r="G340" s="25">
        <v>27378119.142999999</v>
      </c>
      <c r="H340" s="25">
        <v>4088032.1310000001</v>
      </c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</row>
    <row r="341" spans="1:35" s="17" customFormat="1" ht="18" customHeight="1">
      <c r="A341" s="56"/>
      <c r="B341" s="25">
        <v>0</v>
      </c>
      <c r="C341" s="32">
        <v>27387263.480999999</v>
      </c>
      <c r="D341" s="32">
        <v>4098468.182</v>
      </c>
      <c r="E341" s="62"/>
      <c r="F341" s="25">
        <v>54000</v>
      </c>
      <c r="G341" s="25">
        <v>27379801.136999998</v>
      </c>
      <c r="H341" s="25">
        <v>4089094.6189999999</v>
      </c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</row>
    <row r="342" spans="1:35" s="17" customFormat="1" ht="18" customHeight="1">
      <c r="A342" s="56"/>
      <c r="B342" s="25">
        <v>2000</v>
      </c>
      <c r="C342" s="32">
        <v>27385727.305</v>
      </c>
      <c r="D342" s="32">
        <v>4099686.7540000002</v>
      </c>
      <c r="E342" s="62"/>
      <c r="F342" s="25">
        <v>56000</v>
      </c>
      <c r="G342" s="25">
        <v>27381455.658</v>
      </c>
      <c r="H342" s="25">
        <v>4090098.2239999999</v>
      </c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</row>
    <row r="343" spans="1:35" s="17" customFormat="1" ht="18" customHeight="1">
      <c r="A343" s="56"/>
      <c r="B343" s="25">
        <v>4000</v>
      </c>
      <c r="C343" s="32">
        <v>27384786.910999998</v>
      </c>
      <c r="D343" s="32">
        <v>4101438.7439999999</v>
      </c>
      <c r="E343" s="62"/>
      <c r="F343" s="25">
        <v>58000</v>
      </c>
      <c r="G343" s="25">
        <v>27383072.673</v>
      </c>
      <c r="H343" s="25">
        <v>4091211.6949999998</v>
      </c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</row>
    <row r="344" spans="1:35" s="17" customFormat="1" ht="18" customHeight="1">
      <c r="A344" s="56"/>
      <c r="B344" s="25">
        <v>6000</v>
      </c>
      <c r="C344" s="32">
        <v>27384551.175000001</v>
      </c>
      <c r="D344" s="32">
        <v>4103393.6320000002</v>
      </c>
      <c r="E344" s="62"/>
      <c r="F344" s="25">
        <v>60000</v>
      </c>
      <c r="G344" s="25">
        <v>27384124.447999999</v>
      </c>
      <c r="H344" s="25">
        <v>4092788.0669999998</v>
      </c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</row>
    <row r="345" spans="1:35" s="17" customFormat="1" ht="18" customHeight="1">
      <c r="A345" s="56"/>
      <c r="B345" s="25">
        <v>8000</v>
      </c>
      <c r="C345" s="32">
        <v>27384534.274</v>
      </c>
      <c r="D345" s="32">
        <v>4105390.906</v>
      </c>
      <c r="E345" s="62"/>
      <c r="F345" s="25">
        <v>62000</v>
      </c>
      <c r="G345" s="25">
        <v>27385758.083000001</v>
      </c>
      <c r="H345" s="25">
        <v>4093614.67</v>
      </c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</row>
    <row r="346" spans="1:35" s="17" customFormat="1" ht="18" customHeight="1">
      <c r="A346" s="56"/>
      <c r="B346" s="25">
        <v>10000</v>
      </c>
      <c r="C346" s="32">
        <v>27384732.901999999</v>
      </c>
      <c r="D346" s="32">
        <v>4107378.5120000001</v>
      </c>
      <c r="E346" s="62"/>
      <c r="F346" s="25">
        <v>64000</v>
      </c>
      <c r="G346" s="25">
        <v>27387606.613000002</v>
      </c>
      <c r="H346" s="25">
        <v>4094332.7420000001</v>
      </c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</row>
    <row r="347" spans="1:35" s="17" customFormat="1" ht="18" customHeight="1">
      <c r="A347" s="56"/>
      <c r="B347" s="25">
        <v>12000</v>
      </c>
      <c r="C347" s="32">
        <v>27385013.425000001</v>
      </c>
      <c r="D347" s="32">
        <v>4109352.733</v>
      </c>
      <c r="E347" s="62"/>
      <c r="F347" s="25">
        <v>66000</v>
      </c>
      <c r="G347" s="25">
        <v>27388162.774</v>
      </c>
      <c r="H347" s="25">
        <v>4096155.4840000002</v>
      </c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</row>
    <row r="348" spans="1:35" s="17" customFormat="1" ht="18" customHeight="1">
      <c r="A348" s="56"/>
      <c r="B348" s="25">
        <v>14000</v>
      </c>
      <c r="C348" s="32">
        <v>27385857.055</v>
      </c>
      <c r="D348" s="32">
        <v>4111135.727</v>
      </c>
      <c r="E348" s="62"/>
      <c r="F348" s="25">
        <v>68000</v>
      </c>
      <c r="G348" s="25">
        <v>27388524.804000001</v>
      </c>
      <c r="H348" s="25">
        <v>4098069.716</v>
      </c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</row>
    <row r="349" spans="1:35" s="17" customFormat="1" ht="18" customHeight="1">
      <c r="A349" s="56"/>
      <c r="B349" s="25">
        <v>16000</v>
      </c>
      <c r="C349" s="32">
        <v>27386310.644000001</v>
      </c>
      <c r="D349" s="32">
        <v>4113072.3849999998</v>
      </c>
      <c r="E349" s="62"/>
      <c r="F349" s="25">
        <v>69354</v>
      </c>
      <c r="G349" s="25">
        <v>27387305.147999998</v>
      </c>
      <c r="H349" s="25">
        <v>4098608.4619999998</v>
      </c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</row>
    <row r="350" spans="1:35" s="17" customFormat="1" ht="18" customHeight="1">
      <c r="A350" s="56"/>
      <c r="B350" s="25">
        <v>18000</v>
      </c>
      <c r="C350" s="32">
        <v>27387117.868999999</v>
      </c>
      <c r="D350" s="32">
        <v>4114888.8849999998</v>
      </c>
      <c r="E350" s="62"/>
      <c r="F350" s="25">
        <v>0</v>
      </c>
      <c r="G350" s="25">
        <v>27387305.147999998</v>
      </c>
      <c r="H350" s="25">
        <v>4098608.4619999998</v>
      </c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</row>
    <row r="351" spans="1:35" s="17" customFormat="1" ht="18" customHeight="1">
      <c r="A351" s="56"/>
      <c r="B351" s="25">
        <v>20000</v>
      </c>
      <c r="C351" s="32">
        <v>27387879.118999999</v>
      </c>
      <c r="D351" s="32">
        <v>4116736.8670000001</v>
      </c>
      <c r="E351" s="62"/>
      <c r="F351" s="25">
        <v>2000</v>
      </c>
      <c r="G351" s="25">
        <v>27385914.212000001</v>
      </c>
      <c r="H351" s="25">
        <v>4099891.301</v>
      </c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</row>
    <row r="352" spans="1:35" s="17" customFormat="1" ht="18" customHeight="1">
      <c r="A352" s="56"/>
      <c r="B352" s="25">
        <v>22000</v>
      </c>
      <c r="C352" s="32">
        <v>27388563.918000001</v>
      </c>
      <c r="D352" s="32">
        <v>4118550.9950000001</v>
      </c>
      <c r="E352" s="62"/>
      <c r="F352" s="25">
        <v>4000</v>
      </c>
      <c r="G352" s="25">
        <v>27385036.666000001</v>
      </c>
      <c r="H352" s="25">
        <v>4101664.7250000001</v>
      </c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</row>
    <row r="353" spans="1:35" s="17" customFormat="1" ht="18" customHeight="1">
      <c r="A353" s="56"/>
      <c r="B353" s="25">
        <v>24000</v>
      </c>
      <c r="C353" s="32">
        <v>27388734.02</v>
      </c>
      <c r="D353" s="32">
        <v>4120539.0860000001</v>
      </c>
      <c r="E353" s="62"/>
      <c r="F353" s="25">
        <v>6000</v>
      </c>
      <c r="G353" s="25">
        <v>27384879.701000001</v>
      </c>
      <c r="H353" s="25">
        <v>4103637.6039999998</v>
      </c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</row>
    <row r="354" spans="1:35" s="17" customFormat="1" ht="18" customHeight="1">
      <c r="A354" s="56"/>
      <c r="B354" s="25">
        <v>24547</v>
      </c>
      <c r="C354" s="32">
        <v>27388807.954999998</v>
      </c>
      <c r="D354" s="32">
        <v>4121081.1529999999</v>
      </c>
      <c r="E354" s="62"/>
      <c r="F354" s="25">
        <v>8000</v>
      </c>
      <c r="G354" s="25">
        <v>27385057.600000001</v>
      </c>
      <c r="H354" s="25">
        <v>4105616.4670000002</v>
      </c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</row>
    <row r="355" spans="1:35" s="17" customFormat="1" ht="18" customHeight="1">
      <c r="A355" s="56"/>
      <c r="B355" s="25">
        <v>0</v>
      </c>
      <c r="C355" s="32">
        <v>27388807.954999998</v>
      </c>
      <c r="D355" s="32">
        <v>4121081.1529999999</v>
      </c>
      <c r="E355" s="62"/>
      <c r="F355" s="25">
        <v>10000</v>
      </c>
      <c r="G355" s="25">
        <v>27385103.191</v>
      </c>
      <c r="H355" s="25">
        <v>4107588.2319999998</v>
      </c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</row>
    <row r="356" spans="1:35" s="17" customFormat="1" ht="18" customHeight="1">
      <c r="A356" s="56"/>
      <c r="B356" s="25">
        <v>2000</v>
      </c>
      <c r="C356" s="32">
        <v>27389297.684</v>
      </c>
      <c r="D356" s="32">
        <v>4122938.71</v>
      </c>
      <c r="E356" s="62"/>
      <c r="F356" s="25">
        <v>12000</v>
      </c>
      <c r="G356" s="25">
        <v>27385589.995000001</v>
      </c>
      <c r="H356" s="25">
        <v>4109525.7579999999</v>
      </c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</row>
    <row r="357" spans="1:35" s="17" customFormat="1" ht="18" customHeight="1">
      <c r="A357" s="56"/>
      <c r="B357" s="25">
        <v>4000</v>
      </c>
      <c r="C357" s="32">
        <v>27389893.93</v>
      </c>
      <c r="D357" s="32">
        <v>4124844.5</v>
      </c>
      <c r="E357" s="62"/>
      <c r="F357" s="25">
        <v>14000</v>
      </c>
      <c r="G357" s="25">
        <v>27386353.335999999</v>
      </c>
      <c r="H357" s="25">
        <v>4111347.1320000002</v>
      </c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</row>
    <row r="358" spans="1:35" s="17" customFormat="1" ht="18" customHeight="1">
      <c r="A358" s="56"/>
      <c r="B358" s="25">
        <v>6000</v>
      </c>
      <c r="C358" s="32">
        <v>27390171.609000001</v>
      </c>
      <c r="D358" s="32">
        <v>4126799.43</v>
      </c>
      <c r="E358" s="62"/>
      <c r="F358" s="25">
        <v>16000</v>
      </c>
      <c r="G358" s="25">
        <v>27386748.456</v>
      </c>
      <c r="H358" s="25">
        <v>4113266.4810000001</v>
      </c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</row>
    <row r="359" spans="1:35" s="17" customFormat="1" ht="18" customHeight="1">
      <c r="A359" s="56"/>
      <c r="B359" s="25">
        <v>8000</v>
      </c>
      <c r="C359" s="32">
        <v>27391074.651000001</v>
      </c>
      <c r="D359" s="32">
        <v>4128425.844</v>
      </c>
      <c r="E359" s="62"/>
      <c r="F359" s="25">
        <v>18000</v>
      </c>
      <c r="G359" s="25">
        <v>27387545.609000001</v>
      </c>
      <c r="H359" s="25">
        <v>4115092.8829999999</v>
      </c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</row>
    <row r="360" spans="1:35" s="17" customFormat="1" ht="18" customHeight="1">
      <c r="A360" s="56"/>
      <c r="B360" s="25">
        <v>10000</v>
      </c>
      <c r="C360" s="32">
        <v>27392724.866999999</v>
      </c>
      <c r="D360" s="32">
        <v>4129394.0520000001</v>
      </c>
      <c r="E360" s="62"/>
      <c r="F360" s="25">
        <v>20000</v>
      </c>
      <c r="G360" s="25">
        <v>27388340.015999999</v>
      </c>
      <c r="H360" s="25">
        <v>4116926.57</v>
      </c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</row>
    <row r="361" spans="1:35" s="17" customFormat="1" ht="18" customHeight="1">
      <c r="A361" s="56"/>
      <c r="B361" s="25">
        <v>11248</v>
      </c>
      <c r="C361" s="32">
        <v>27392845.715</v>
      </c>
      <c r="D361" s="32">
        <v>4130631.2009999999</v>
      </c>
      <c r="E361" s="62"/>
      <c r="F361" s="25">
        <v>22000</v>
      </c>
      <c r="G361" s="25">
        <v>27388902.177999999</v>
      </c>
      <c r="H361" s="25">
        <v>4118839.9909999999</v>
      </c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</row>
    <row r="362" spans="1:35" s="17" customFormat="1" ht="18" customHeight="1">
      <c r="A362" s="56"/>
      <c r="B362" s="25">
        <v>0</v>
      </c>
      <c r="C362" s="32">
        <v>27392845.715</v>
      </c>
      <c r="D362" s="32">
        <v>4130631.2009999999</v>
      </c>
      <c r="E362" s="62"/>
      <c r="F362" s="25">
        <v>24000</v>
      </c>
      <c r="G362" s="25">
        <v>27389104.140999999</v>
      </c>
      <c r="H362" s="25">
        <v>4120824.719</v>
      </c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</row>
    <row r="363" spans="1:35" s="17" customFormat="1" ht="18" customHeight="1">
      <c r="A363" s="56"/>
      <c r="B363" s="25">
        <v>2000</v>
      </c>
      <c r="C363" s="32">
        <v>27393862.386999998</v>
      </c>
      <c r="D363" s="32">
        <v>4132291.838</v>
      </c>
      <c r="E363" s="62"/>
      <c r="F363" s="25">
        <v>26000</v>
      </c>
      <c r="G363" s="25">
        <v>27389540.98</v>
      </c>
      <c r="H363" s="25">
        <v>4122752.1430000002</v>
      </c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</row>
    <row r="364" spans="1:35" s="17" customFormat="1" ht="18" customHeight="1">
      <c r="A364" s="56"/>
      <c r="B364" s="25">
        <v>4000</v>
      </c>
      <c r="C364" s="32">
        <v>27394366.739999998</v>
      </c>
      <c r="D364" s="32">
        <v>4134216.3790000002</v>
      </c>
      <c r="E364" s="62"/>
      <c r="F364" s="25">
        <v>28000</v>
      </c>
      <c r="G364" s="25">
        <v>27390102.693</v>
      </c>
      <c r="H364" s="25">
        <v>4124667.287</v>
      </c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</row>
    <row r="365" spans="1:35" s="17" customFormat="1" ht="18" customHeight="1">
      <c r="A365" s="56"/>
      <c r="B365" s="25">
        <v>6000</v>
      </c>
      <c r="C365" s="32">
        <v>27394584.061000001</v>
      </c>
      <c r="D365" s="32">
        <v>4136181.0630000001</v>
      </c>
      <c r="E365" s="62"/>
      <c r="F365" s="25">
        <v>30000</v>
      </c>
      <c r="G365" s="25">
        <v>27390433.278000001</v>
      </c>
      <c r="H365" s="25">
        <v>4126627.9879999999</v>
      </c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</row>
    <row r="366" spans="1:35" s="17" customFormat="1" ht="18" customHeight="1">
      <c r="A366" s="56"/>
      <c r="B366" s="25">
        <v>8000</v>
      </c>
      <c r="C366" s="32">
        <v>27394623.686999999</v>
      </c>
      <c r="D366" s="32">
        <v>4138121.2310000001</v>
      </c>
      <c r="E366" s="62"/>
      <c r="F366" s="25">
        <v>32000</v>
      </c>
      <c r="G366" s="25">
        <v>27391251.486000001</v>
      </c>
      <c r="H366" s="25">
        <v>4128302.8450000002</v>
      </c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</row>
    <row r="367" spans="1:35" s="17" customFormat="1" ht="18" customHeight="1">
      <c r="A367" s="56"/>
      <c r="B367" s="25">
        <v>10000</v>
      </c>
      <c r="C367" s="32">
        <v>27395642.651999999</v>
      </c>
      <c r="D367" s="32">
        <v>4139747.1260000002</v>
      </c>
      <c r="E367" s="62"/>
      <c r="F367" s="25">
        <v>34000</v>
      </c>
      <c r="G367" s="25">
        <v>27392883.113000002</v>
      </c>
      <c r="H367" s="25">
        <v>4129308.284</v>
      </c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</row>
    <row r="368" spans="1:35" s="17" customFormat="1" ht="18" customHeight="1">
      <c r="A368" s="56"/>
      <c r="B368" s="25">
        <v>12000</v>
      </c>
      <c r="C368" s="32">
        <v>27396755.339000002</v>
      </c>
      <c r="D368" s="32">
        <v>4141125.1609999998</v>
      </c>
      <c r="E368" s="62"/>
      <c r="F368" s="25">
        <v>36000</v>
      </c>
      <c r="G368" s="25">
        <v>27393409.491999999</v>
      </c>
      <c r="H368" s="25">
        <v>4131196.76</v>
      </c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</row>
    <row r="369" spans="1:35" s="17" customFormat="1" ht="18" customHeight="1">
      <c r="A369" s="56"/>
      <c r="B369" s="25">
        <v>14000</v>
      </c>
      <c r="C369" s="32">
        <v>27397664.877</v>
      </c>
      <c r="D369" s="32">
        <v>4142593.4890000001</v>
      </c>
      <c r="E369" s="62"/>
      <c r="F369" s="25">
        <v>38000</v>
      </c>
      <c r="G369" s="25">
        <v>27394337.728</v>
      </c>
      <c r="H369" s="25">
        <v>4132844.5630000001</v>
      </c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</row>
    <row r="370" spans="1:35" s="17" customFormat="1" ht="18" customHeight="1">
      <c r="A370" s="56"/>
      <c r="B370" s="25">
        <v>16000</v>
      </c>
      <c r="C370" s="32">
        <v>27398416.335999999</v>
      </c>
      <c r="D370" s="32">
        <v>4144296.0049999999</v>
      </c>
      <c r="E370" s="62"/>
      <c r="F370" s="25">
        <v>40000</v>
      </c>
      <c r="G370" s="25">
        <v>27394797.414999999</v>
      </c>
      <c r="H370" s="25">
        <v>4134769.8930000002</v>
      </c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</row>
    <row r="371" spans="1:35" s="17" customFormat="1" ht="18" customHeight="1">
      <c r="A371" s="56"/>
      <c r="B371" s="25">
        <v>18000</v>
      </c>
      <c r="C371" s="32">
        <v>27399790.094999999</v>
      </c>
      <c r="D371" s="32">
        <v>4145723.608</v>
      </c>
      <c r="E371" s="62"/>
      <c r="F371" s="25">
        <v>42000</v>
      </c>
      <c r="G371" s="25">
        <v>27395028.142999999</v>
      </c>
      <c r="H371" s="25">
        <v>4136614.2170000002</v>
      </c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</row>
    <row r="372" spans="1:35" s="17" customFormat="1" ht="18" customHeight="1">
      <c r="A372" s="56"/>
      <c r="B372" s="25">
        <v>20000</v>
      </c>
      <c r="C372" s="32">
        <v>27401221.177000001</v>
      </c>
      <c r="D372" s="32">
        <v>4147114.4810000001</v>
      </c>
      <c r="E372" s="62"/>
      <c r="F372" s="25">
        <v>44000</v>
      </c>
      <c r="G372" s="25">
        <v>27395595.743000001</v>
      </c>
      <c r="H372" s="25">
        <v>4138510.1719999998</v>
      </c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</row>
    <row r="373" spans="1:35" s="17" customFormat="1" ht="18" customHeight="1">
      <c r="A373" s="56"/>
      <c r="B373" s="25">
        <v>22000</v>
      </c>
      <c r="C373" s="32">
        <v>27402005.112</v>
      </c>
      <c r="D373" s="32">
        <v>4148882.946</v>
      </c>
      <c r="E373" s="62"/>
      <c r="F373" s="25">
        <v>46000</v>
      </c>
      <c r="G373" s="25">
        <v>27396264.927000001</v>
      </c>
      <c r="H373" s="25">
        <v>4140242.645</v>
      </c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</row>
    <row r="374" spans="1:35" s="17" customFormat="1" ht="18" customHeight="1">
      <c r="A374" s="56"/>
      <c r="B374" s="25">
        <v>24000</v>
      </c>
      <c r="C374" s="32">
        <v>27402720.129999999</v>
      </c>
      <c r="D374" s="32">
        <v>4150656.571</v>
      </c>
      <c r="E374" s="62"/>
      <c r="F374" s="25">
        <v>48000</v>
      </c>
      <c r="G374" s="25">
        <v>27397923.838</v>
      </c>
      <c r="H374" s="25">
        <v>4141152.0210000002</v>
      </c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</row>
    <row r="375" spans="1:35" s="17" customFormat="1" ht="18" customHeight="1">
      <c r="A375" s="56"/>
      <c r="B375" s="25">
        <v>26000</v>
      </c>
      <c r="C375" s="32">
        <v>27403297.552000001</v>
      </c>
      <c r="D375" s="32">
        <v>4152529.3870000001</v>
      </c>
      <c r="E375" s="62"/>
      <c r="F375" s="25">
        <v>50000</v>
      </c>
      <c r="G375" s="25">
        <v>27398230.179000001</v>
      </c>
      <c r="H375" s="25">
        <v>4143103.1359999999</v>
      </c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</row>
    <row r="376" spans="1:35" s="17" customFormat="1" ht="18" customHeight="1">
      <c r="A376" s="56"/>
      <c r="B376" s="25">
        <v>28000</v>
      </c>
      <c r="C376" s="32">
        <v>27404106.131999999</v>
      </c>
      <c r="D376" s="32">
        <v>4154358.6469999999</v>
      </c>
      <c r="E376" s="62"/>
      <c r="F376" s="25">
        <v>52000</v>
      </c>
      <c r="G376" s="25">
        <v>27399492.471999999</v>
      </c>
      <c r="H376" s="25">
        <v>4144654.352</v>
      </c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</row>
    <row r="377" spans="1:35" s="17" customFormat="1" ht="18" customHeight="1">
      <c r="A377" s="56"/>
      <c r="B377" s="25">
        <v>30000</v>
      </c>
      <c r="C377" s="32">
        <v>27404781.84</v>
      </c>
      <c r="D377" s="32">
        <v>4156096.05</v>
      </c>
      <c r="E377" s="62"/>
      <c r="F377" s="25">
        <v>54000</v>
      </c>
      <c r="G377" s="25">
        <v>27400951.528000001</v>
      </c>
      <c r="H377" s="25">
        <v>4145987.2450000001</v>
      </c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</row>
    <row r="378" spans="1:35" s="17" customFormat="1" ht="18" customHeight="1">
      <c r="A378" s="56"/>
      <c r="B378" s="25">
        <v>32000</v>
      </c>
      <c r="C378" s="32">
        <v>27406349.498</v>
      </c>
      <c r="D378" s="32">
        <v>4157292.3930000002</v>
      </c>
      <c r="E378" s="62"/>
      <c r="F378" s="25">
        <v>56000</v>
      </c>
      <c r="G378" s="25">
        <v>27402117.934999999</v>
      </c>
      <c r="H378" s="25">
        <v>4147608.6910000001</v>
      </c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</row>
    <row r="379" spans="1:35" s="17" customFormat="1" ht="18" customHeight="1">
      <c r="A379" s="56"/>
      <c r="B379" s="25">
        <v>34000</v>
      </c>
      <c r="C379" s="32">
        <v>27407639.511999998</v>
      </c>
      <c r="D379" s="32">
        <v>4158746.3139999998</v>
      </c>
      <c r="E379" s="62"/>
      <c r="F379" s="25">
        <v>58000</v>
      </c>
      <c r="G379" s="25">
        <v>27402733.248</v>
      </c>
      <c r="H379" s="25">
        <v>4149454.2340000002</v>
      </c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</row>
    <row r="380" spans="1:35" s="17" customFormat="1" ht="18" customHeight="1">
      <c r="A380" s="56"/>
      <c r="B380" s="25">
        <v>36000</v>
      </c>
      <c r="C380" s="32">
        <v>27408675.642000001</v>
      </c>
      <c r="D380" s="32">
        <v>4160454.7349999999</v>
      </c>
      <c r="E380" s="62"/>
      <c r="F380" s="25">
        <v>60000</v>
      </c>
      <c r="G380" s="25">
        <v>27403723.545000002</v>
      </c>
      <c r="H380" s="25">
        <v>4151191.355</v>
      </c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</row>
    <row r="381" spans="1:35" s="17" customFormat="1" ht="18" customHeight="1">
      <c r="A381" s="56"/>
      <c r="B381" s="25">
        <v>38000</v>
      </c>
      <c r="C381" s="32">
        <v>27410419.215</v>
      </c>
      <c r="D381" s="32">
        <v>4161231.8820000002</v>
      </c>
      <c r="E381" s="62"/>
      <c r="F381" s="25">
        <v>62000</v>
      </c>
      <c r="G381" s="25">
        <v>27404248.34</v>
      </c>
      <c r="H381" s="25">
        <v>4153057.5290000001</v>
      </c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</row>
    <row r="382" spans="1:35" s="17" customFormat="1" ht="18" customHeight="1">
      <c r="A382" s="56"/>
      <c r="B382" s="25">
        <v>40000</v>
      </c>
      <c r="C382" s="32">
        <v>27411996.100000001</v>
      </c>
      <c r="D382" s="32">
        <v>4162404.5890000002</v>
      </c>
      <c r="E382" s="62"/>
      <c r="F382" s="25">
        <v>64000</v>
      </c>
      <c r="G382" s="25">
        <v>27404792.907000002</v>
      </c>
      <c r="H382" s="25">
        <v>4154898.1770000001</v>
      </c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</row>
    <row r="383" spans="1:35" s="17" customFormat="1" ht="18" customHeight="1">
      <c r="A383" s="56"/>
      <c r="B383" s="25">
        <v>42000</v>
      </c>
      <c r="C383" s="32">
        <v>27413864.658</v>
      </c>
      <c r="D383" s="32">
        <v>4162471.2680000002</v>
      </c>
      <c r="E383" s="62"/>
      <c r="F383" s="25">
        <v>66000</v>
      </c>
      <c r="G383" s="25">
        <v>27406076.522999998</v>
      </c>
      <c r="H383" s="25">
        <v>4156303.324</v>
      </c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</row>
    <row r="384" spans="1:35" s="17" customFormat="1" ht="18" customHeight="1">
      <c r="A384" s="56"/>
      <c r="B384" s="25">
        <v>44000</v>
      </c>
      <c r="C384" s="32">
        <v>27415234.798999999</v>
      </c>
      <c r="D384" s="32">
        <v>4163505.3679999998</v>
      </c>
      <c r="E384" s="62"/>
      <c r="F384" s="25">
        <v>66680</v>
      </c>
      <c r="G384" s="25">
        <v>27406690.603</v>
      </c>
      <c r="H384" s="25">
        <v>4156592.9539999999</v>
      </c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</row>
    <row r="385" spans="1:35" s="17" customFormat="1" ht="18" customHeight="1">
      <c r="A385" s="56"/>
      <c r="B385" s="25">
        <v>46000</v>
      </c>
      <c r="C385" s="32">
        <v>27416870.035</v>
      </c>
      <c r="D385" s="32">
        <v>4164630.2850000001</v>
      </c>
      <c r="E385" s="62"/>
      <c r="F385" s="25">
        <v>0</v>
      </c>
      <c r="G385" s="25">
        <v>27406690.603</v>
      </c>
      <c r="H385" s="25">
        <v>4156592.9539999999</v>
      </c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</row>
    <row r="386" spans="1:35" s="17" customFormat="1" ht="18" customHeight="1">
      <c r="A386" s="56"/>
      <c r="B386" s="25">
        <v>48000</v>
      </c>
      <c r="C386" s="32">
        <v>27418267.771000002</v>
      </c>
      <c r="D386" s="32">
        <v>4165972.6740000001</v>
      </c>
      <c r="E386" s="62"/>
      <c r="F386" s="25">
        <v>2000</v>
      </c>
      <c r="G386" s="25">
        <v>27408036.688000001</v>
      </c>
      <c r="H386" s="25">
        <v>4157976.9210000001</v>
      </c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</row>
    <row r="387" spans="1:35" s="17" customFormat="1" ht="18" customHeight="1">
      <c r="A387" s="56"/>
      <c r="B387" s="25">
        <v>50000</v>
      </c>
      <c r="C387" s="32">
        <v>27419501.024999999</v>
      </c>
      <c r="D387" s="32">
        <v>4167404.0019999999</v>
      </c>
      <c r="E387" s="62"/>
      <c r="F387" s="25">
        <v>4000</v>
      </c>
      <c r="G387" s="25">
        <v>27408970.919</v>
      </c>
      <c r="H387" s="25">
        <v>4159579.5639999998</v>
      </c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</row>
    <row r="388" spans="1:35" s="17" customFormat="1" ht="18" customHeight="1">
      <c r="A388" s="56"/>
      <c r="B388" s="25">
        <v>52000</v>
      </c>
      <c r="C388" s="32">
        <v>27419781.320999999</v>
      </c>
      <c r="D388" s="32">
        <v>4169383.8879999998</v>
      </c>
      <c r="E388" s="62"/>
      <c r="F388" s="25">
        <v>6000</v>
      </c>
      <c r="G388" s="25">
        <v>27410697.635000002</v>
      </c>
      <c r="H388" s="25">
        <v>4160552.5720000002</v>
      </c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</row>
    <row r="389" spans="1:35" s="17" customFormat="1" ht="18" customHeight="1">
      <c r="A389" s="56"/>
      <c r="B389" s="25">
        <v>53338</v>
      </c>
      <c r="C389" s="32">
        <v>27420105.282000002</v>
      </c>
      <c r="D389" s="32">
        <v>4170664.128</v>
      </c>
      <c r="E389" s="62"/>
      <c r="F389" s="25">
        <v>8000</v>
      </c>
      <c r="G389" s="25">
        <v>27412202.804000001</v>
      </c>
      <c r="H389" s="25">
        <v>4161800.5269999998</v>
      </c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</row>
    <row r="390" spans="1:35" s="17" customFormat="1" ht="18" customHeight="1">
      <c r="A390" s="56"/>
      <c r="B390" s="25">
        <v>0</v>
      </c>
      <c r="C390" s="32">
        <v>27420105.282000002</v>
      </c>
      <c r="D390" s="32">
        <v>4170664.128</v>
      </c>
      <c r="E390" s="62"/>
      <c r="F390" s="25">
        <v>10000</v>
      </c>
      <c r="G390" s="25">
        <v>27413882.620999999</v>
      </c>
      <c r="H390" s="25">
        <v>4161658.3670000001</v>
      </c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</row>
    <row r="391" spans="1:35" s="17" customFormat="1" ht="18" customHeight="1">
      <c r="A391" s="56"/>
      <c r="B391" s="25">
        <v>2000</v>
      </c>
      <c r="C391" s="32">
        <v>27421144.059999999</v>
      </c>
      <c r="D391" s="32">
        <v>4172336.0520000001</v>
      </c>
      <c r="E391" s="62"/>
      <c r="F391" s="25">
        <v>12000</v>
      </c>
      <c r="G391" s="25">
        <v>27415447.377</v>
      </c>
      <c r="H391" s="25">
        <v>4162480.0219999999</v>
      </c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</row>
    <row r="392" spans="1:35" s="17" customFormat="1" ht="18" customHeight="1">
      <c r="A392" s="56"/>
      <c r="B392" s="25">
        <v>4000</v>
      </c>
      <c r="C392" s="32">
        <v>27422469.136</v>
      </c>
      <c r="D392" s="32">
        <v>4173804.591</v>
      </c>
      <c r="E392" s="62"/>
      <c r="F392" s="25">
        <v>14000</v>
      </c>
      <c r="G392" s="25">
        <v>27416639.311000001</v>
      </c>
      <c r="H392" s="25">
        <v>4163828.9219999998</v>
      </c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</row>
    <row r="393" spans="1:35" s="17" customFormat="1" ht="18" customHeight="1">
      <c r="A393" s="56"/>
      <c r="B393" s="25">
        <v>6000</v>
      </c>
      <c r="C393" s="32">
        <v>27423940.929000001</v>
      </c>
      <c r="D393" s="32">
        <v>4174990.5159999998</v>
      </c>
      <c r="E393" s="62"/>
      <c r="F393" s="25">
        <v>16000</v>
      </c>
      <c r="G393" s="25">
        <v>27418346.732999999</v>
      </c>
      <c r="H393" s="25">
        <v>4164807.3259999999</v>
      </c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</row>
    <row r="394" spans="1:35" s="17" customFormat="1" ht="18" customHeight="1">
      <c r="A394" s="56"/>
      <c r="B394" s="25">
        <v>8000</v>
      </c>
      <c r="C394" s="32">
        <v>27425885.008000001</v>
      </c>
      <c r="D394" s="32">
        <v>4175421.0759999999</v>
      </c>
      <c r="E394" s="62"/>
      <c r="F394" s="25">
        <v>18000</v>
      </c>
      <c r="G394" s="25">
        <v>27419788.285</v>
      </c>
      <c r="H394" s="25">
        <v>4166133.142</v>
      </c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</row>
    <row r="395" spans="1:35" s="17" customFormat="1" ht="18" customHeight="1">
      <c r="A395" s="56"/>
      <c r="B395" s="25">
        <v>10000</v>
      </c>
      <c r="C395" s="32">
        <v>27426587.923</v>
      </c>
      <c r="D395" s="32">
        <v>4177074.531</v>
      </c>
      <c r="E395" s="62"/>
      <c r="F395" s="25">
        <v>20000</v>
      </c>
      <c r="G395" s="25">
        <v>27420479.987</v>
      </c>
      <c r="H395" s="25">
        <v>4167887.1630000002</v>
      </c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</row>
    <row r="396" spans="1:35" s="17" customFormat="1" ht="18" customHeight="1">
      <c r="A396" s="56"/>
      <c r="B396" s="25">
        <v>12000</v>
      </c>
      <c r="C396" s="32">
        <v>27427557.741</v>
      </c>
      <c r="D396" s="32">
        <v>4178708.0920000002</v>
      </c>
      <c r="E396" s="62"/>
      <c r="F396" s="25">
        <v>22000</v>
      </c>
      <c r="G396" s="25">
        <v>27420532.410999998</v>
      </c>
      <c r="H396" s="25">
        <v>4169641.5410000002</v>
      </c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</row>
    <row r="397" spans="1:35" s="17" customFormat="1" ht="18" customHeight="1">
      <c r="A397" s="56"/>
      <c r="B397" s="25">
        <v>14000</v>
      </c>
      <c r="C397" s="32">
        <v>27429072.958999999</v>
      </c>
      <c r="D397" s="32">
        <v>4179661.0010000002</v>
      </c>
      <c r="E397" s="62"/>
      <c r="F397" s="25">
        <v>24000</v>
      </c>
      <c r="G397" s="25">
        <v>27421398.673999999</v>
      </c>
      <c r="H397" s="25">
        <v>4171229.3840000001</v>
      </c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</row>
    <row r="398" spans="1:35" s="17" customFormat="1" ht="18" customHeight="1">
      <c r="A398" s="56"/>
      <c r="B398" s="25">
        <v>16000</v>
      </c>
      <c r="C398" s="32">
        <v>27428347.620000001</v>
      </c>
      <c r="D398" s="32">
        <v>4180743.2390000001</v>
      </c>
      <c r="E398" s="62"/>
      <c r="F398" s="25">
        <v>26000</v>
      </c>
      <c r="G398" s="25">
        <v>27422727.418000001</v>
      </c>
      <c r="H398" s="25">
        <v>4172402.2850000001</v>
      </c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</row>
    <row r="399" spans="1:35" s="17" customFormat="1" ht="18" customHeight="1">
      <c r="A399" s="56"/>
      <c r="B399" s="25">
        <v>18000</v>
      </c>
      <c r="C399" s="32">
        <v>27428882.737</v>
      </c>
      <c r="D399" s="32">
        <v>4182452.8539999998</v>
      </c>
      <c r="E399" s="62"/>
      <c r="F399" s="25">
        <v>28000</v>
      </c>
      <c r="G399" s="25">
        <v>27424257.061999999</v>
      </c>
      <c r="H399" s="25">
        <v>4172621.4819999998</v>
      </c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</row>
    <row r="400" spans="1:35" s="17" customFormat="1" ht="18" customHeight="1">
      <c r="A400" s="56"/>
      <c r="B400" s="25">
        <v>20000</v>
      </c>
      <c r="C400" s="32">
        <v>27430619.495000001</v>
      </c>
      <c r="D400" s="32">
        <v>4183423.3059999999</v>
      </c>
      <c r="E400" s="62"/>
      <c r="F400" s="25">
        <v>30000</v>
      </c>
      <c r="G400" s="25">
        <v>27424741.035</v>
      </c>
      <c r="H400" s="25">
        <v>4174096.6749999998</v>
      </c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</row>
    <row r="401" spans="1:35" s="17" customFormat="1" ht="18" customHeight="1">
      <c r="A401" s="56"/>
      <c r="B401" s="25">
        <v>22000</v>
      </c>
      <c r="C401" s="32">
        <v>27432188.509</v>
      </c>
      <c r="D401" s="32">
        <v>4184617.4190000002</v>
      </c>
      <c r="E401" s="62"/>
      <c r="F401" s="25">
        <v>32000</v>
      </c>
      <c r="G401" s="25">
        <v>27426532.789000001</v>
      </c>
      <c r="H401" s="25">
        <v>4174722.5180000002</v>
      </c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</row>
    <row r="402" spans="1:35" s="17" customFormat="1" ht="18" customHeight="1">
      <c r="A402" s="56"/>
      <c r="B402" s="25">
        <v>24000</v>
      </c>
      <c r="C402" s="32">
        <v>27433979.017000001</v>
      </c>
      <c r="D402" s="32">
        <v>4185501.7179999999</v>
      </c>
      <c r="E402" s="62"/>
      <c r="F402" s="25">
        <v>34000</v>
      </c>
      <c r="G402" s="25">
        <v>27427087.107000001</v>
      </c>
      <c r="H402" s="25">
        <v>4176329.5759999999</v>
      </c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</row>
    <row r="403" spans="1:35" s="17" customFormat="1" ht="18" customHeight="1">
      <c r="A403" s="56"/>
      <c r="B403" s="25">
        <v>26000</v>
      </c>
      <c r="C403" s="32">
        <v>27435882.037</v>
      </c>
      <c r="D403" s="32">
        <v>4186005.9270000001</v>
      </c>
      <c r="E403" s="62"/>
      <c r="F403" s="25">
        <v>36000</v>
      </c>
      <c r="G403" s="25">
        <v>27428122.973999999</v>
      </c>
      <c r="H403" s="25">
        <v>4177993.7379999999</v>
      </c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</row>
    <row r="404" spans="1:35" s="17" customFormat="1" ht="18" customHeight="1">
      <c r="A404" s="56"/>
      <c r="B404" s="25">
        <v>28000</v>
      </c>
      <c r="C404" s="32">
        <v>27436723.669</v>
      </c>
      <c r="D404" s="32">
        <v>4187744.4759999998</v>
      </c>
      <c r="E404" s="62"/>
      <c r="F404" s="25">
        <v>38000</v>
      </c>
      <c r="G404" s="25">
        <v>27429710.559</v>
      </c>
      <c r="H404" s="25">
        <v>4179072.9440000001</v>
      </c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</row>
    <row r="405" spans="1:35" s="17" customFormat="1" ht="18" customHeight="1">
      <c r="A405" s="56"/>
      <c r="B405" s="25">
        <v>30000</v>
      </c>
      <c r="C405" s="32">
        <v>27437312.131999999</v>
      </c>
      <c r="D405" s="32">
        <v>4189592.2280000001</v>
      </c>
      <c r="E405" s="62"/>
      <c r="F405" s="25">
        <v>40000</v>
      </c>
      <c r="G405" s="25">
        <v>27429097.077</v>
      </c>
      <c r="H405" s="25">
        <v>4180543.0809999998</v>
      </c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</row>
    <row r="406" spans="1:35" s="17" customFormat="1" ht="18" customHeight="1">
      <c r="A406" s="56"/>
      <c r="B406" s="25">
        <v>32000</v>
      </c>
      <c r="C406" s="32">
        <v>27437196.362</v>
      </c>
      <c r="D406" s="32">
        <v>4191327.03</v>
      </c>
      <c r="E406" s="62"/>
      <c r="F406" s="25">
        <v>42000</v>
      </c>
      <c r="G406" s="25">
        <v>27430374.664999999</v>
      </c>
      <c r="H406" s="25">
        <v>4181605.2549999999</v>
      </c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</row>
    <row r="407" spans="1:35" s="17" customFormat="1" ht="18" customHeight="1">
      <c r="A407" s="56"/>
      <c r="B407" s="25">
        <v>34000</v>
      </c>
      <c r="C407" s="32">
        <v>27438588.706</v>
      </c>
      <c r="D407" s="32">
        <v>4192315.415</v>
      </c>
      <c r="E407" s="62"/>
      <c r="F407" s="25">
        <v>44000</v>
      </c>
      <c r="G407" s="25">
        <v>27431439.623</v>
      </c>
      <c r="H407" s="25">
        <v>4182927.8130000001</v>
      </c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</row>
    <row r="408" spans="1:35" s="17" customFormat="1" ht="18" customHeight="1">
      <c r="A408" s="56"/>
      <c r="B408" s="25">
        <v>36000</v>
      </c>
      <c r="C408" s="32">
        <v>27439087.958000001</v>
      </c>
      <c r="D408" s="32">
        <v>4194219.9580000001</v>
      </c>
      <c r="E408" s="62"/>
      <c r="F408" s="25">
        <v>46000</v>
      </c>
      <c r="G408" s="25">
        <v>27432793.601</v>
      </c>
      <c r="H408" s="25">
        <v>4184212.5210000002</v>
      </c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</row>
    <row r="409" spans="1:35" s="17" customFormat="1" ht="18" customHeight="1">
      <c r="A409" s="56"/>
      <c r="B409" s="25">
        <v>38000</v>
      </c>
      <c r="C409" s="32">
        <v>27439017.169</v>
      </c>
      <c r="D409" s="32">
        <v>4196204.5640000002</v>
      </c>
      <c r="E409" s="62"/>
      <c r="F409" s="25">
        <v>48000</v>
      </c>
      <c r="G409" s="25">
        <v>27434529.008000001</v>
      </c>
      <c r="H409" s="25">
        <v>4184965.9449999998</v>
      </c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</row>
    <row r="410" spans="1:35" s="17" customFormat="1" ht="18" customHeight="1">
      <c r="A410" s="56"/>
      <c r="B410" s="25">
        <v>40000</v>
      </c>
      <c r="C410" s="32">
        <v>27440430.82</v>
      </c>
      <c r="D410" s="32">
        <v>4196790.5190000003</v>
      </c>
      <c r="E410" s="62"/>
      <c r="F410" s="25">
        <v>50000</v>
      </c>
      <c r="G410" s="25">
        <v>27436373.958999999</v>
      </c>
      <c r="H410" s="25">
        <v>4185559.2960000001</v>
      </c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</row>
    <row r="411" spans="1:35" s="17" customFormat="1" ht="18" customHeight="1">
      <c r="A411" s="56"/>
      <c r="B411" s="25">
        <v>42000</v>
      </c>
      <c r="C411" s="32">
        <v>27440186.811999999</v>
      </c>
      <c r="D411" s="32">
        <v>4198590.97</v>
      </c>
      <c r="E411" s="62"/>
      <c r="F411" s="25">
        <v>52000</v>
      </c>
      <c r="G411" s="25">
        <v>27437648.076000001</v>
      </c>
      <c r="H411" s="25">
        <v>4186918.7940000002</v>
      </c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</row>
    <row r="412" spans="1:35" s="17" customFormat="1" ht="18" customHeight="1">
      <c r="A412" s="56"/>
      <c r="B412" s="25">
        <v>44000</v>
      </c>
      <c r="C412" s="32">
        <v>27441610.666999999</v>
      </c>
      <c r="D412" s="32">
        <v>4198680.3710000003</v>
      </c>
      <c r="E412" s="62"/>
      <c r="F412" s="25">
        <v>54000</v>
      </c>
      <c r="G412" s="25">
        <v>27437550.454999998</v>
      </c>
      <c r="H412" s="25">
        <v>4188751.8429999999</v>
      </c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</row>
    <row r="413" spans="1:35" s="17" customFormat="1" ht="18" customHeight="1">
      <c r="A413" s="56"/>
      <c r="B413" s="25">
        <v>46000</v>
      </c>
      <c r="C413" s="32">
        <v>27442368.081</v>
      </c>
      <c r="D413" s="32">
        <v>4199875.0939999996</v>
      </c>
      <c r="E413" s="62"/>
      <c r="F413" s="25">
        <v>56000</v>
      </c>
      <c r="G413" s="25">
        <v>27437864.640000001</v>
      </c>
      <c r="H413" s="25">
        <v>4190481.13</v>
      </c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</row>
    <row r="414" spans="1:35" s="17" customFormat="1" ht="18" customHeight="1">
      <c r="A414" s="56"/>
      <c r="B414" s="25">
        <v>48000</v>
      </c>
      <c r="C414" s="32">
        <v>27443775.263999999</v>
      </c>
      <c r="D414" s="32">
        <v>4200405.5760000004</v>
      </c>
      <c r="E414" s="62"/>
      <c r="F414" s="25">
        <v>58000</v>
      </c>
      <c r="G414" s="25">
        <v>27439319.537999999</v>
      </c>
      <c r="H414" s="25">
        <v>4191220.409</v>
      </c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</row>
    <row r="415" spans="1:35" s="17" customFormat="1" ht="18" customHeight="1">
      <c r="A415" s="56"/>
      <c r="B415" s="25">
        <v>50000</v>
      </c>
      <c r="C415" s="32">
        <v>27445273.107000001</v>
      </c>
      <c r="D415" s="32">
        <v>4201163.148</v>
      </c>
      <c r="E415" s="62"/>
      <c r="F415" s="25">
        <v>60000</v>
      </c>
      <c r="G415" s="25">
        <v>27440044.423999999</v>
      </c>
      <c r="H415" s="25">
        <v>4192736.4810000001</v>
      </c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</row>
    <row r="416" spans="1:35" s="17" customFormat="1" ht="18" customHeight="1">
      <c r="A416" s="56"/>
      <c r="B416" s="25">
        <v>52000</v>
      </c>
      <c r="C416" s="32">
        <v>27446163.802000001</v>
      </c>
      <c r="D416" s="32">
        <v>4202854.733</v>
      </c>
      <c r="E416" s="62"/>
      <c r="F416" s="25">
        <v>62000</v>
      </c>
      <c r="G416" s="25">
        <v>27440391.452</v>
      </c>
      <c r="H416" s="25">
        <v>4194555.6279999996</v>
      </c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</row>
    <row r="417" spans="1:35" s="17" customFormat="1" ht="18" customHeight="1">
      <c r="A417" s="56"/>
      <c r="B417" s="25">
        <v>54000</v>
      </c>
      <c r="C417" s="32">
        <v>27447458.388999999</v>
      </c>
      <c r="D417" s="32">
        <v>4203733.2230000002</v>
      </c>
      <c r="E417" s="62"/>
      <c r="F417" s="25">
        <v>64000</v>
      </c>
      <c r="G417" s="25">
        <v>27440698.853999998</v>
      </c>
      <c r="H417" s="25">
        <v>4196168.53</v>
      </c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</row>
    <row r="418" spans="1:35" s="17" customFormat="1" ht="18" customHeight="1">
      <c r="A418" s="56"/>
      <c r="B418" s="25">
        <v>56000</v>
      </c>
      <c r="C418" s="32">
        <v>27448121.456</v>
      </c>
      <c r="D418" s="32">
        <v>4205540.2070000004</v>
      </c>
      <c r="E418" s="62"/>
      <c r="F418" s="25">
        <v>66000</v>
      </c>
      <c r="G418" s="25">
        <v>27441963.916000001</v>
      </c>
      <c r="H418" s="25">
        <v>4196857.2379999999</v>
      </c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</row>
    <row r="419" spans="1:35" s="17" customFormat="1" ht="18" customHeight="1">
      <c r="A419" s="56"/>
      <c r="B419" s="25">
        <v>58000</v>
      </c>
      <c r="C419" s="32">
        <v>27449183.864</v>
      </c>
      <c r="D419" s="32">
        <v>4207043.8530000001</v>
      </c>
      <c r="E419" s="62"/>
      <c r="F419" s="25">
        <v>68000</v>
      </c>
      <c r="G419" s="25">
        <v>27442944.124000002</v>
      </c>
      <c r="H419" s="25">
        <v>4197845.301</v>
      </c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</row>
    <row r="420" spans="1:35" s="17" customFormat="1" ht="18" customHeight="1">
      <c r="A420" s="56"/>
      <c r="B420" s="25">
        <v>60000</v>
      </c>
      <c r="C420" s="32">
        <v>27450237.234999999</v>
      </c>
      <c r="D420" s="32">
        <v>4208541.9040000001</v>
      </c>
      <c r="E420" s="62"/>
      <c r="F420" s="25">
        <v>70000</v>
      </c>
      <c r="G420" s="25">
        <v>27443688.666999999</v>
      </c>
      <c r="H420" s="25">
        <v>4199381.3669999996</v>
      </c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</row>
    <row r="421" spans="1:35" s="17" customFormat="1" ht="18" customHeight="1">
      <c r="A421" s="56"/>
      <c r="B421" s="25">
        <v>62000</v>
      </c>
      <c r="C421" s="32">
        <v>27451029.789999999</v>
      </c>
      <c r="D421" s="32">
        <v>4209603.449</v>
      </c>
      <c r="E421" s="62"/>
      <c r="F421" s="25">
        <v>72000</v>
      </c>
      <c r="G421" s="25">
        <v>27445344.081</v>
      </c>
      <c r="H421" s="25">
        <v>4198870.2439999999</v>
      </c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</row>
    <row r="422" spans="1:35" s="17" customFormat="1" ht="18" customHeight="1">
      <c r="A422" s="56"/>
      <c r="B422" s="25">
        <v>64000</v>
      </c>
      <c r="C422" s="32">
        <v>27451043.627</v>
      </c>
      <c r="D422" s="32">
        <v>4211431.807</v>
      </c>
      <c r="E422" s="62"/>
      <c r="F422" s="25">
        <v>74000</v>
      </c>
      <c r="G422" s="25">
        <v>27446582.964000002</v>
      </c>
      <c r="H422" s="25">
        <v>4199978.977</v>
      </c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</row>
    <row r="423" spans="1:35" s="17" customFormat="1" ht="18" customHeight="1">
      <c r="A423" s="56"/>
      <c r="B423" s="25">
        <v>66000</v>
      </c>
      <c r="C423" s="32">
        <v>27452969.686000001</v>
      </c>
      <c r="D423" s="32">
        <v>4211512.483</v>
      </c>
      <c r="E423" s="62"/>
      <c r="F423" s="25">
        <v>76000</v>
      </c>
      <c r="G423" s="25">
        <v>27446714.598999999</v>
      </c>
      <c r="H423" s="25">
        <v>4201654.0209999997</v>
      </c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</row>
    <row r="424" spans="1:35" s="17" customFormat="1" ht="18" customHeight="1">
      <c r="A424" s="56"/>
      <c r="B424" s="25">
        <v>68000</v>
      </c>
      <c r="C424" s="32">
        <v>27453092.745000001</v>
      </c>
      <c r="D424" s="32">
        <v>4212317.1869999999</v>
      </c>
      <c r="E424" s="62"/>
      <c r="F424" s="25">
        <v>78000</v>
      </c>
      <c r="G424" s="25">
        <v>27448242.390999999</v>
      </c>
      <c r="H424" s="25">
        <v>4202475.4239999996</v>
      </c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</row>
    <row r="425" spans="1:35" s="17" customFormat="1" ht="18" customHeight="1">
      <c r="A425" s="56"/>
      <c r="B425" s="25">
        <v>70000</v>
      </c>
      <c r="C425" s="32">
        <v>27454063.037999999</v>
      </c>
      <c r="D425" s="32">
        <v>4213267.4249999998</v>
      </c>
      <c r="E425" s="62"/>
      <c r="F425" s="25">
        <v>80000</v>
      </c>
      <c r="G425" s="25">
        <v>27448929.844999999</v>
      </c>
      <c r="H425" s="25">
        <v>4204065.08</v>
      </c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</row>
    <row r="426" spans="1:35" s="17" customFormat="1" ht="18" customHeight="1">
      <c r="A426" s="56"/>
      <c r="B426" s="25">
        <v>72000</v>
      </c>
      <c r="C426" s="32">
        <v>27455520.432</v>
      </c>
      <c r="D426" s="32">
        <v>4212216</v>
      </c>
      <c r="E426" s="62"/>
      <c r="F426" s="25">
        <v>82000</v>
      </c>
      <c r="G426" s="25">
        <v>27449325.862</v>
      </c>
      <c r="H426" s="25">
        <v>4205512.2769999998</v>
      </c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</row>
    <row r="427" spans="1:35" s="17" customFormat="1" ht="18" customHeight="1">
      <c r="A427" s="56"/>
      <c r="B427" s="25">
        <v>74000</v>
      </c>
      <c r="C427" s="32">
        <v>27457131.307</v>
      </c>
      <c r="D427" s="32">
        <v>4213284.3310000002</v>
      </c>
      <c r="E427" s="62"/>
      <c r="F427" s="25">
        <v>84000</v>
      </c>
      <c r="G427" s="25">
        <v>27450665.237</v>
      </c>
      <c r="H427" s="25">
        <v>4206739.1639999999</v>
      </c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</row>
    <row r="428" spans="1:35" s="17" customFormat="1" ht="18" customHeight="1">
      <c r="A428" s="56"/>
      <c r="B428" s="25">
        <v>76000</v>
      </c>
      <c r="C428" s="32">
        <v>27458700.611000001</v>
      </c>
      <c r="D428" s="32">
        <v>4214313.9160000002</v>
      </c>
      <c r="E428" s="62"/>
      <c r="F428" s="25">
        <v>86000</v>
      </c>
      <c r="G428" s="25">
        <v>27451012.392000001</v>
      </c>
      <c r="H428" s="25">
        <v>4207361.6469999999</v>
      </c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</row>
    <row r="429" spans="1:35" s="17" customFormat="1" ht="18" customHeight="1">
      <c r="A429" s="56"/>
      <c r="B429" s="25">
        <v>78000</v>
      </c>
      <c r="C429" s="32">
        <v>27460076.034000002</v>
      </c>
      <c r="D429" s="32">
        <v>4215639.8540000003</v>
      </c>
      <c r="E429" s="62"/>
      <c r="F429" s="25">
        <v>88000</v>
      </c>
      <c r="G429" s="25">
        <v>27452101.607999999</v>
      </c>
      <c r="H429" s="25">
        <v>4208621.0389999999</v>
      </c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</row>
    <row r="430" spans="1:35" s="17" customFormat="1" ht="18" customHeight="1">
      <c r="A430" s="56"/>
      <c r="B430" s="25">
        <v>79721</v>
      </c>
      <c r="C430" s="32">
        <v>27460659.616999999</v>
      </c>
      <c r="D430" s="32">
        <v>4217076.193</v>
      </c>
      <c r="E430" s="62"/>
      <c r="F430" s="25">
        <v>90000</v>
      </c>
      <c r="G430" s="25">
        <v>27451246.670000002</v>
      </c>
      <c r="H430" s="25">
        <v>4210218.3959999997</v>
      </c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</row>
    <row r="431" spans="1:35" s="17" customFormat="1" ht="18" customHeight="1">
      <c r="A431" s="56"/>
      <c r="B431" s="25"/>
      <c r="C431" s="19"/>
      <c r="D431" s="19"/>
      <c r="E431" s="62"/>
      <c r="F431" s="25">
        <v>92000</v>
      </c>
      <c r="G431" s="25">
        <v>27452825.895</v>
      </c>
      <c r="H431" s="25">
        <v>4210856.8360000001</v>
      </c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</row>
    <row r="432" spans="1:35" s="17" customFormat="1" ht="18" customHeight="1">
      <c r="A432" s="56"/>
      <c r="B432" s="25"/>
      <c r="C432" s="19"/>
      <c r="D432" s="19"/>
      <c r="E432" s="62"/>
      <c r="F432" s="25">
        <v>94000</v>
      </c>
      <c r="G432" s="25">
        <v>27454133.655000001</v>
      </c>
      <c r="H432" s="25">
        <v>4211172.5669999998</v>
      </c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</row>
    <row r="433" spans="1:35" s="17" customFormat="1" ht="18" customHeight="1">
      <c r="A433" s="56"/>
      <c r="B433" s="25"/>
      <c r="C433" s="19"/>
      <c r="D433" s="19"/>
      <c r="E433" s="62"/>
      <c r="F433" s="25">
        <v>96000</v>
      </c>
      <c r="G433" s="25">
        <v>27454857.919</v>
      </c>
      <c r="H433" s="25">
        <v>4211927.7520000003</v>
      </c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</row>
    <row r="434" spans="1:35" s="17" customFormat="1" ht="18" customHeight="1">
      <c r="A434" s="56"/>
      <c r="B434" s="25"/>
      <c r="C434" s="19"/>
      <c r="D434" s="19"/>
      <c r="E434" s="62"/>
      <c r="F434" s="25">
        <v>98000</v>
      </c>
      <c r="G434" s="25">
        <v>27456588.225000001</v>
      </c>
      <c r="H434" s="25">
        <v>4211175.1940000001</v>
      </c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</row>
    <row r="435" spans="1:35" s="17" customFormat="1" ht="18" customHeight="1">
      <c r="A435" s="56"/>
      <c r="B435" s="25"/>
      <c r="C435" s="19"/>
      <c r="D435" s="19"/>
      <c r="E435" s="62"/>
      <c r="F435" s="25">
        <v>100000</v>
      </c>
      <c r="G435" s="25">
        <v>27458299.000999998</v>
      </c>
      <c r="H435" s="25">
        <v>4212019.2649999997</v>
      </c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</row>
    <row r="436" spans="1:35" s="17" customFormat="1" ht="18" customHeight="1">
      <c r="A436" s="56"/>
      <c r="B436" s="25"/>
      <c r="C436" s="19"/>
      <c r="D436" s="19"/>
      <c r="E436" s="62"/>
      <c r="F436" s="25">
        <v>102000</v>
      </c>
      <c r="G436" s="25">
        <v>27459833.537</v>
      </c>
      <c r="H436" s="25">
        <v>4212967.2120000003</v>
      </c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</row>
    <row r="437" spans="1:35" s="17" customFormat="1" ht="18" customHeight="1">
      <c r="A437" s="56"/>
      <c r="B437" s="25"/>
      <c r="C437" s="19"/>
      <c r="D437" s="19"/>
      <c r="E437" s="62"/>
      <c r="F437" s="25">
        <v>104000</v>
      </c>
      <c r="G437" s="25">
        <v>27460404.864</v>
      </c>
      <c r="H437" s="25">
        <v>4214738.6430000002</v>
      </c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</row>
    <row r="438" spans="1:35" s="17" customFormat="1" ht="18" customHeight="1">
      <c r="A438" s="57"/>
      <c r="B438" s="25"/>
      <c r="C438" s="19"/>
      <c r="D438" s="19"/>
      <c r="E438" s="63"/>
      <c r="F438" s="25">
        <v>105701</v>
      </c>
      <c r="G438" s="25">
        <v>27461358.346000001</v>
      </c>
      <c r="H438" s="25">
        <v>4215963.2659999998</v>
      </c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</row>
    <row r="439" spans="1:35" s="17" customFormat="1" ht="18" customHeight="1">
      <c r="A439" s="20" t="s">
        <v>73</v>
      </c>
      <c r="B439" s="27">
        <f>B430+B389+B361+B354+B340+B304+B291+B275+B156</f>
        <v>825443</v>
      </c>
      <c r="C439" s="27"/>
      <c r="D439" s="28"/>
      <c r="E439" s="29"/>
      <c r="F439" s="22">
        <f>F438+F384+F349+F313+F287+F259+F153</f>
        <v>839068</v>
      </c>
      <c r="G439" s="25"/>
      <c r="H439" s="25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</row>
    <row r="440" spans="1:35" s="17" customFormat="1" ht="18" customHeight="1">
      <c r="A440" s="51" t="s">
        <v>66</v>
      </c>
      <c r="B440" s="25">
        <v>0</v>
      </c>
      <c r="C440" s="32">
        <v>27460659.616999999</v>
      </c>
      <c r="D440" s="34">
        <v>4217076.193</v>
      </c>
      <c r="E440" s="46" t="s">
        <v>62</v>
      </c>
      <c r="F440" s="25">
        <v>0</v>
      </c>
      <c r="G440" s="25">
        <v>27461911.760000002</v>
      </c>
      <c r="H440" s="25">
        <v>4216695.8420000002</v>
      </c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</row>
    <row r="441" spans="1:35" s="17" customFormat="1" ht="18" customHeight="1">
      <c r="A441" s="51"/>
      <c r="B441" s="25">
        <v>2000</v>
      </c>
      <c r="C441" s="32">
        <v>27460686.068999998</v>
      </c>
      <c r="D441" s="34">
        <v>4219042.6370000001</v>
      </c>
      <c r="E441" s="46"/>
      <c r="F441" s="25">
        <v>2000</v>
      </c>
      <c r="G441" s="25">
        <v>27462968.763999999</v>
      </c>
      <c r="H441" s="25">
        <v>4218205.4079999998</v>
      </c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</row>
    <row r="442" spans="1:35" s="17" customFormat="1" ht="18" customHeight="1">
      <c r="A442" s="51"/>
      <c r="B442" s="25">
        <v>4000</v>
      </c>
      <c r="C442" s="32">
        <v>27462033.037</v>
      </c>
      <c r="D442" s="34">
        <v>4220403.7439999999</v>
      </c>
      <c r="E442" s="46"/>
      <c r="F442" s="25">
        <v>4000</v>
      </c>
      <c r="G442" s="25">
        <v>27463738.554000001</v>
      </c>
      <c r="H442" s="25">
        <v>4219725.0539999995</v>
      </c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</row>
    <row r="443" spans="1:35" s="17" customFormat="1" ht="18" customHeight="1">
      <c r="A443" s="51"/>
      <c r="B443" s="25">
        <v>6000</v>
      </c>
      <c r="C443" s="32">
        <v>27463792.761</v>
      </c>
      <c r="D443" s="34">
        <v>4221036.733</v>
      </c>
      <c r="E443" s="46"/>
      <c r="F443" s="25">
        <v>6000</v>
      </c>
      <c r="G443" s="25">
        <v>27465194.335999999</v>
      </c>
      <c r="H443" s="25">
        <v>4220988.409</v>
      </c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</row>
    <row r="444" spans="1:35" s="17" customFormat="1" ht="18" customHeight="1">
      <c r="A444" s="51"/>
      <c r="B444" s="25">
        <v>8000</v>
      </c>
      <c r="C444" s="32">
        <v>27464094.304000001</v>
      </c>
      <c r="D444" s="34">
        <v>4222890.5939999996</v>
      </c>
      <c r="E444" s="46"/>
      <c r="F444" s="25">
        <v>8000</v>
      </c>
      <c r="G444" s="25">
        <v>27465577.434</v>
      </c>
      <c r="H444" s="25">
        <v>4222858.273</v>
      </c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</row>
    <row r="445" spans="1:35" s="17" customFormat="1" ht="18" customHeight="1">
      <c r="A445" s="51"/>
      <c r="B445" s="25">
        <v>10000</v>
      </c>
      <c r="C445" s="32">
        <v>27463693.752</v>
      </c>
      <c r="D445" s="34">
        <v>4224764.4630000005</v>
      </c>
      <c r="E445" s="46"/>
      <c r="F445" s="25">
        <v>10000</v>
      </c>
      <c r="G445" s="25">
        <v>27464724.892000001</v>
      </c>
      <c r="H445" s="25">
        <v>4224475.6500000004</v>
      </c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</row>
    <row r="446" spans="1:35" s="17" customFormat="1" ht="18" customHeight="1">
      <c r="A446" s="51"/>
      <c r="B446" s="25">
        <v>12000</v>
      </c>
      <c r="C446" s="32">
        <v>27462959.508000001</v>
      </c>
      <c r="D446" s="34">
        <v>4226518.1969999997</v>
      </c>
      <c r="E446" s="46"/>
      <c r="F446" s="25">
        <v>12000</v>
      </c>
      <c r="G446" s="25">
        <v>27465659.859000001</v>
      </c>
      <c r="H446" s="25">
        <v>4226237.9970000004</v>
      </c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</row>
    <row r="447" spans="1:35" s="17" customFormat="1" ht="18" customHeight="1">
      <c r="A447" s="51"/>
      <c r="B447" s="25">
        <v>14000</v>
      </c>
      <c r="C447" s="32">
        <v>27463902.037</v>
      </c>
      <c r="D447" s="34">
        <v>4227928.66</v>
      </c>
      <c r="E447" s="46"/>
      <c r="F447" s="25">
        <v>14000</v>
      </c>
      <c r="G447" s="25">
        <v>27465906.442000002</v>
      </c>
      <c r="H447" s="25">
        <v>4228181.5880000005</v>
      </c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</row>
    <row r="448" spans="1:35" s="17" customFormat="1" ht="18" customHeight="1">
      <c r="A448" s="51"/>
      <c r="B448" s="25">
        <v>16000</v>
      </c>
      <c r="C448" s="32">
        <v>27464108.623</v>
      </c>
      <c r="D448" s="34">
        <v>4229784.29</v>
      </c>
      <c r="E448" s="46"/>
      <c r="F448" s="25">
        <v>16000</v>
      </c>
      <c r="G448" s="25">
        <v>27466157.374000002</v>
      </c>
      <c r="H448" s="25">
        <v>4230079.8540000003</v>
      </c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</row>
    <row r="449" spans="1:35" s="17" customFormat="1" ht="18" customHeight="1">
      <c r="A449" s="51"/>
      <c r="B449" s="25">
        <v>18000</v>
      </c>
      <c r="C449" s="32">
        <v>27464447.101</v>
      </c>
      <c r="D449" s="34">
        <v>4231712.6900000004</v>
      </c>
      <c r="E449" s="46"/>
      <c r="F449" s="25">
        <v>18000</v>
      </c>
      <c r="G449" s="25">
        <v>27466287.458999999</v>
      </c>
      <c r="H449" s="25">
        <v>4231915.4000000004</v>
      </c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</row>
    <row r="450" spans="1:35" s="17" customFormat="1" ht="18" customHeight="1">
      <c r="A450" s="51"/>
      <c r="B450" s="25">
        <v>20000</v>
      </c>
      <c r="C450" s="32">
        <v>27465239.785999998</v>
      </c>
      <c r="D450" s="34">
        <v>4233451.5820000004</v>
      </c>
      <c r="E450" s="46"/>
      <c r="F450" s="25">
        <v>20000</v>
      </c>
      <c r="G450" s="25">
        <v>27467742.379000001</v>
      </c>
      <c r="H450" s="25">
        <v>4233169.2450000001</v>
      </c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</row>
    <row r="451" spans="1:35" s="17" customFormat="1" ht="18" customHeight="1">
      <c r="A451" s="51"/>
      <c r="B451" s="25">
        <v>22000</v>
      </c>
      <c r="C451" s="32">
        <v>27466740.035</v>
      </c>
      <c r="D451" s="34">
        <v>4234679.1979999999</v>
      </c>
      <c r="E451" s="46"/>
      <c r="F451" s="25">
        <v>22000</v>
      </c>
      <c r="G451" s="25">
        <v>27469200.340999998</v>
      </c>
      <c r="H451" s="25">
        <v>4234251.2719999999</v>
      </c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</row>
    <row r="452" spans="1:35" s="17" customFormat="1" ht="18" customHeight="1">
      <c r="A452" s="51"/>
      <c r="B452" s="25">
        <v>24000</v>
      </c>
      <c r="C452" s="32">
        <v>27468055.625999998</v>
      </c>
      <c r="D452" s="34">
        <v>4236136.4850000003</v>
      </c>
      <c r="E452" s="46"/>
      <c r="F452" s="25">
        <v>24000</v>
      </c>
      <c r="G452" s="25">
        <v>27470522.116999999</v>
      </c>
      <c r="H452" s="25">
        <v>4235388.8119999999</v>
      </c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</row>
    <row r="453" spans="1:35" s="17" customFormat="1" ht="18" customHeight="1">
      <c r="A453" s="51"/>
      <c r="B453" s="25">
        <v>26000</v>
      </c>
      <c r="C453" s="32">
        <v>27469742.353</v>
      </c>
      <c r="D453" s="34">
        <v>4236995.824</v>
      </c>
      <c r="E453" s="46"/>
      <c r="F453" s="25">
        <v>26000</v>
      </c>
      <c r="G453" s="25">
        <v>27471898.576000001</v>
      </c>
      <c r="H453" s="25">
        <v>4236745.9440000001</v>
      </c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</row>
    <row r="454" spans="1:35" s="17" customFormat="1" ht="18" customHeight="1">
      <c r="A454" s="51"/>
      <c r="B454" s="25">
        <v>28000</v>
      </c>
      <c r="C454" s="32">
        <v>27470791.796999998</v>
      </c>
      <c r="D454" s="34">
        <v>4238609.0710000005</v>
      </c>
      <c r="E454" s="46"/>
      <c r="F454" s="25">
        <v>28000</v>
      </c>
      <c r="G454" s="25">
        <v>27473769.410999998</v>
      </c>
      <c r="H454" s="25">
        <v>4237175.9390000002</v>
      </c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</row>
    <row r="455" spans="1:35" s="17" customFormat="1" ht="18" customHeight="1">
      <c r="A455" s="51"/>
      <c r="B455" s="25">
        <v>30000</v>
      </c>
      <c r="C455" s="32">
        <v>27472148.263999999</v>
      </c>
      <c r="D455" s="34">
        <v>4239969.2970000003</v>
      </c>
      <c r="E455" s="46"/>
      <c r="F455" s="25">
        <v>30000</v>
      </c>
      <c r="G455" s="25">
        <v>27475334.318999998</v>
      </c>
      <c r="H455" s="25">
        <v>4238229.4960000003</v>
      </c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</row>
    <row r="456" spans="1:35" s="17" customFormat="1" ht="18" customHeight="1">
      <c r="A456" s="51"/>
      <c r="B456" s="25">
        <v>32000</v>
      </c>
      <c r="C456" s="32">
        <v>27473392.897</v>
      </c>
      <c r="D456" s="34">
        <v>4241458.7189999996</v>
      </c>
      <c r="E456" s="46"/>
      <c r="F456" s="25">
        <v>32000</v>
      </c>
      <c r="G456" s="25">
        <v>27476664.561000001</v>
      </c>
      <c r="H456" s="25">
        <v>4238948.4720000001</v>
      </c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</row>
    <row r="457" spans="1:35" s="17" customFormat="1" ht="18" customHeight="1">
      <c r="A457" s="51"/>
      <c r="B457" s="25">
        <v>34000</v>
      </c>
      <c r="C457" s="32">
        <v>27475222.574999999</v>
      </c>
      <c r="D457" s="34">
        <v>4241989.9620000003</v>
      </c>
      <c r="E457" s="46"/>
      <c r="F457" s="25">
        <v>34000</v>
      </c>
      <c r="G457" s="25">
        <v>27478418.453000002</v>
      </c>
      <c r="H457" s="25">
        <v>4239248.7110000001</v>
      </c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</row>
    <row r="458" spans="1:35" s="17" customFormat="1" ht="18" customHeight="1">
      <c r="A458" s="51"/>
      <c r="B458" s="25">
        <v>36000</v>
      </c>
      <c r="C458" s="32">
        <v>27476974.566</v>
      </c>
      <c r="D458" s="34">
        <v>4242701.7829999998</v>
      </c>
      <c r="E458" s="46"/>
      <c r="F458" s="25">
        <v>36000</v>
      </c>
      <c r="G458" s="25">
        <v>27479684.800000001</v>
      </c>
      <c r="H458" s="25">
        <v>4240380.5319999997</v>
      </c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</row>
    <row r="459" spans="1:35" s="17" customFormat="1" ht="18" customHeight="1">
      <c r="A459" s="51"/>
      <c r="B459" s="25">
        <v>38000</v>
      </c>
      <c r="C459" s="32">
        <v>27478713.465999998</v>
      </c>
      <c r="D459" s="34">
        <v>4242469.9230000004</v>
      </c>
      <c r="E459" s="46"/>
      <c r="F459" s="25">
        <v>38000</v>
      </c>
      <c r="G459" s="25">
        <v>27481363.624000002</v>
      </c>
      <c r="H459" s="25">
        <v>4240824.5240000002</v>
      </c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</row>
    <row r="460" spans="1:35" s="17" customFormat="1" ht="18" customHeight="1">
      <c r="A460" s="51"/>
      <c r="B460" s="25">
        <v>40000</v>
      </c>
      <c r="C460" s="32">
        <v>27480227.131999999</v>
      </c>
      <c r="D460" s="34">
        <v>4242636.8890000004</v>
      </c>
      <c r="E460" s="46"/>
      <c r="F460" s="25">
        <v>40000</v>
      </c>
      <c r="G460" s="25">
        <v>27482570.373</v>
      </c>
      <c r="H460" s="25">
        <v>4242249.0439999998</v>
      </c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</row>
    <row r="461" spans="1:35" s="17" customFormat="1" ht="18" customHeight="1">
      <c r="A461" s="51"/>
      <c r="B461" s="25">
        <v>42000</v>
      </c>
      <c r="C461" s="32">
        <v>27481312.219999999</v>
      </c>
      <c r="D461" s="34">
        <v>4244200.2419999996</v>
      </c>
      <c r="E461" s="46"/>
      <c r="F461" s="25">
        <v>42000</v>
      </c>
      <c r="G461" s="25">
        <v>27483874.717999998</v>
      </c>
      <c r="H461" s="25">
        <v>4243523.4869999997</v>
      </c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</row>
    <row r="462" spans="1:35" s="17" customFormat="1" ht="18" customHeight="1">
      <c r="A462" s="51"/>
      <c r="B462" s="25">
        <v>44000</v>
      </c>
      <c r="C462" s="32">
        <v>27482691.969000001</v>
      </c>
      <c r="D462" s="34">
        <v>4245552.4929999998</v>
      </c>
      <c r="E462" s="46"/>
      <c r="F462" s="25">
        <v>44000</v>
      </c>
      <c r="G462" s="25">
        <v>27485025.296999998</v>
      </c>
      <c r="H462" s="25">
        <v>4245116.0599999996</v>
      </c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</row>
    <row r="463" spans="1:35" s="17" customFormat="1" ht="18" customHeight="1">
      <c r="A463" s="51"/>
      <c r="B463" s="25">
        <v>46000</v>
      </c>
      <c r="C463" s="32">
        <v>27483613.577</v>
      </c>
      <c r="D463" s="34">
        <v>4247217.818</v>
      </c>
      <c r="E463" s="46"/>
      <c r="F463" s="25">
        <v>46000</v>
      </c>
      <c r="G463" s="25">
        <v>27486393.987</v>
      </c>
      <c r="H463" s="25">
        <v>4246388.4579999996</v>
      </c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</row>
    <row r="464" spans="1:35" s="17" customFormat="1" ht="18" customHeight="1">
      <c r="A464" s="51"/>
      <c r="B464" s="25">
        <v>48000</v>
      </c>
      <c r="C464" s="32">
        <v>27484940.421</v>
      </c>
      <c r="D464" s="34">
        <v>4248485.7520000003</v>
      </c>
      <c r="E464" s="46"/>
      <c r="F464" s="25">
        <v>48000</v>
      </c>
      <c r="G464" s="25">
        <v>27486794.085999999</v>
      </c>
      <c r="H464" s="25">
        <v>4247865.1430000002</v>
      </c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</row>
    <row r="465" spans="1:35" s="17" customFormat="1" ht="18" customHeight="1">
      <c r="A465" s="51"/>
      <c r="B465" s="25">
        <v>50000</v>
      </c>
      <c r="C465" s="32">
        <v>27486116.372000001</v>
      </c>
      <c r="D465" s="34">
        <v>4249885.892</v>
      </c>
      <c r="E465" s="46"/>
      <c r="F465" s="25">
        <v>50000</v>
      </c>
      <c r="G465" s="25">
        <v>27487739.201000001</v>
      </c>
      <c r="H465" s="25">
        <v>4249474.9380000001</v>
      </c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</row>
    <row r="466" spans="1:35" s="17" customFormat="1" ht="18" customHeight="1">
      <c r="A466" s="51"/>
      <c r="B466" s="25">
        <v>52000</v>
      </c>
      <c r="C466" s="32">
        <v>27487438.649</v>
      </c>
      <c r="D466" s="34">
        <v>4251267.949</v>
      </c>
      <c r="E466" s="46"/>
      <c r="F466" s="25">
        <v>52000</v>
      </c>
      <c r="G466" s="25">
        <v>27489261.776999999</v>
      </c>
      <c r="H466" s="25">
        <v>4250714.1500000004</v>
      </c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</row>
    <row r="467" spans="1:35" s="17" customFormat="1" ht="18" customHeight="1">
      <c r="A467" s="51"/>
      <c r="B467" s="25">
        <v>54000</v>
      </c>
      <c r="C467" s="32">
        <v>27487815.280999999</v>
      </c>
      <c r="D467" s="34">
        <v>4253208.0659999996</v>
      </c>
      <c r="E467" s="46"/>
      <c r="F467" s="25">
        <v>54000</v>
      </c>
      <c r="G467" s="25">
        <v>27489489.43</v>
      </c>
      <c r="H467" s="25">
        <v>4252625.3550000004</v>
      </c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</row>
    <row r="468" spans="1:35" s="17" customFormat="1" ht="18" customHeight="1">
      <c r="A468" s="51"/>
      <c r="B468" s="25">
        <v>56000</v>
      </c>
      <c r="C468" s="32">
        <v>27487967.057999998</v>
      </c>
      <c r="D468" s="34">
        <v>4255122.6940000001</v>
      </c>
      <c r="E468" s="46"/>
      <c r="F468" s="25">
        <v>56000</v>
      </c>
      <c r="G468" s="25">
        <v>27489367.010000002</v>
      </c>
      <c r="H468" s="25">
        <v>4254516.0020000003</v>
      </c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</row>
    <row r="469" spans="1:35" s="17" customFormat="1" ht="18" customHeight="1">
      <c r="A469" s="51"/>
      <c r="B469" s="25">
        <v>58000</v>
      </c>
      <c r="C469" s="32">
        <v>27488038.780000001</v>
      </c>
      <c r="D469" s="34">
        <v>4257026.6560000004</v>
      </c>
      <c r="E469" s="46"/>
      <c r="F469" s="25">
        <v>58000</v>
      </c>
      <c r="G469" s="25">
        <v>27489019.758000001</v>
      </c>
      <c r="H469" s="25">
        <v>4256178.6140000001</v>
      </c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</row>
    <row r="470" spans="1:35" s="17" customFormat="1" ht="18" customHeight="1">
      <c r="A470" s="51"/>
      <c r="B470" s="25">
        <v>60000</v>
      </c>
      <c r="C470" s="32">
        <v>27488813.447999999</v>
      </c>
      <c r="D470" s="34">
        <v>4258821.8569999998</v>
      </c>
      <c r="E470" s="46"/>
      <c r="F470" s="25">
        <v>60000</v>
      </c>
      <c r="G470" s="25">
        <v>27490337.528999999</v>
      </c>
      <c r="H470" s="25">
        <v>4257585.0860000001</v>
      </c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</row>
    <row r="471" spans="1:35" s="17" customFormat="1" ht="18" customHeight="1">
      <c r="A471" s="51"/>
      <c r="B471" s="25">
        <v>62000</v>
      </c>
      <c r="C471" s="32">
        <v>27488994.304000001</v>
      </c>
      <c r="D471" s="34">
        <v>4260530.3789999997</v>
      </c>
      <c r="E471" s="46"/>
      <c r="F471" s="25">
        <v>62000</v>
      </c>
      <c r="G471" s="25">
        <v>27490831.067000002</v>
      </c>
      <c r="H471" s="25">
        <v>4259459.3109999998</v>
      </c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</row>
    <row r="472" spans="1:35" s="17" customFormat="1" ht="18" customHeight="1">
      <c r="A472" s="51"/>
      <c r="B472" s="25">
        <v>64000</v>
      </c>
      <c r="C472" s="32">
        <v>27489254.193</v>
      </c>
      <c r="D472" s="34">
        <v>4262456.8930000002</v>
      </c>
      <c r="E472" s="46"/>
      <c r="F472" s="25">
        <v>64000</v>
      </c>
      <c r="G472" s="25">
        <v>27491862.386</v>
      </c>
      <c r="H472" s="25">
        <v>4260907.5350000001</v>
      </c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</row>
    <row r="473" spans="1:35" s="17" customFormat="1" ht="18" customHeight="1">
      <c r="A473" s="51"/>
      <c r="B473" s="25">
        <v>66000</v>
      </c>
      <c r="C473" s="32">
        <v>27490205.238000002</v>
      </c>
      <c r="D473" s="34">
        <v>4264161.9239999996</v>
      </c>
      <c r="E473" s="46"/>
      <c r="F473" s="25">
        <v>66000</v>
      </c>
      <c r="G473" s="25">
        <v>27492205.638999999</v>
      </c>
      <c r="H473" s="25">
        <v>4262585.4359999998</v>
      </c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</row>
    <row r="474" spans="1:35" s="17" customFormat="1" ht="18" customHeight="1">
      <c r="A474" s="51"/>
      <c r="B474" s="25">
        <v>68000</v>
      </c>
      <c r="C474" s="32">
        <v>27490081.907000002</v>
      </c>
      <c r="D474" s="34">
        <v>4266052.2850000001</v>
      </c>
      <c r="E474" s="46"/>
      <c r="F474" s="25">
        <v>68000</v>
      </c>
      <c r="G474" s="25">
        <v>27493634.366</v>
      </c>
      <c r="H474" s="25">
        <v>4263916.4709999999</v>
      </c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</row>
    <row r="475" spans="1:35" s="17" customFormat="1" ht="18" customHeight="1">
      <c r="A475" s="51"/>
      <c r="B475" s="25">
        <v>70000</v>
      </c>
      <c r="C475" s="32">
        <v>27490304.453000002</v>
      </c>
      <c r="D475" s="34">
        <v>4267925.6840000004</v>
      </c>
      <c r="E475" s="46"/>
      <c r="F475" s="25">
        <v>70000</v>
      </c>
      <c r="G475" s="25">
        <v>27493681.114</v>
      </c>
      <c r="H475" s="25">
        <v>4265576.165</v>
      </c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</row>
    <row r="476" spans="1:35" s="17" customFormat="1" ht="18" customHeight="1">
      <c r="A476" s="51"/>
      <c r="B476" s="25">
        <v>72000</v>
      </c>
      <c r="C476" s="32">
        <v>27490924.881000001</v>
      </c>
      <c r="D476" s="34">
        <v>4269693.9189999998</v>
      </c>
      <c r="E476" s="46"/>
      <c r="F476" s="25">
        <v>72000</v>
      </c>
      <c r="G476" s="25">
        <v>27494272.822000001</v>
      </c>
      <c r="H476" s="25">
        <v>4267311.6670000004</v>
      </c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</row>
    <row r="477" spans="1:35" s="17" customFormat="1" ht="18" customHeight="1">
      <c r="A477" s="51"/>
      <c r="B477" s="25">
        <v>74000</v>
      </c>
      <c r="C477" s="32">
        <v>27491751.660999998</v>
      </c>
      <c r="D477" s="34">
        <v>4271316.5789999999</v>
      </c>
      <c r="E477" s="46"/>
      <c r="F477" s="25">
        <v>74000</v>
      </c>
      <c r="G477" s="25">
        <v>27493693.002</v>
      </c>
      <c r="H477" s="25">
        <v>4269186.2860000003</v>
      </c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</row>
    <row r="478" spans="1:35" s="17" customFormat="1" ht="18" customHeight="1">
      <c r="A478" s="51"/>
      <c r="B478" s="25">
        <v>76000</v>
      </c>
      <c r="C478" s="32">
        <v>27492872.302000001</v>
      </c>
      <c r="D478" s="34">
        <v>4272867.841</v>
      </c>
      <c r="E478" s="46"/>
      <c r="F478" s="25">
        <v>76000</v>
      </c>
      <c r="G478" s="25">
        <v>27494335.921999998</v>
      </c>
      <c r="H478" s="25">
        <v>4270935.7189999996</v>
      </c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</row>
    <row r="479" spans="1:35" s="17" customFormat="1" ht="18" customHeight="1">
      <c r="A479" s="51"/>
      <c r="B479" s="25">
        <v>78000</v>
      </c>
      <c r="C479" s="32">
        <v>27493331.579</v>
      </c>
      <c r="D479" s="34">
        <v>4274489.5319999997</v>
      </c>
      <c r="E479" s="46"/>
      <c r="F479" s="25">
        <v>78000</v>
      </c>
      <c r="G479" s="25">
        <v>27494225.434999999</v>
      </c>
      <c r="H479" s="25">
        <v>4272843.92</v>
      </c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</row>
    <row r="480" spans="1:35" s="17" customFormat="1" ht="18" customHeight="1">
      <c r="A480" s="51"/>
      <c r="B480" s="25">
        <v>80000</v>
      </c>
      <c r="C480" s="32">
        <v>27494533.763999999</v>
      </c>
      <c r="D480" s="34">
        <v>4275875.37</v>
      </c>
      <c r="E480" s="46"/>
      <c r="F480" s="25">
        <v>80000</v>
      </c>
      <c r="G480" s="25">
        <v>27495375.469000001</v>
      </c>
      <c r="H480" s="25">
        <v>4274019.5410000002</v>
      </c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</row>
    <row r="481" spans="1:35" s="17" customFormat="1" ht="18" customHeight="1">
      <c r="A481" s="51"/>
      <c r="B481" s="25">
        <v>82000</v>
      </c>
      <c r="C481" s="32">
        <v>27494467.217</v>
      </c>
      <c r="D481" s="34">
        <v>4277555.4850000003</v>
      </c>
      <c r="E481" s="46"/>
      <c r="F481" s="25">
        <v>82000</v>
      </c>
      <c r="G481" s="25">
        <v>27496152.256000001</v>
      </c>
      <c r="H481" s="25">
        <v>4275801.9129999997</v>
      </c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</row>
    <row r="482" spans="1:35" s="17" customFormat="1" ht="18" customHeight="1">
      <c r="A482" s="51"/>
      <c r="B482" s="25">
        <v>84000</v>
      </c>
      <c r="C482" s="32">
        <v>27493915.339000002</v>
      </c>
      <c r="D482" s="34">
        <v>4279432.227</v>
      </c>
      <c r="E482" s="46"/>
      <c r="F482" s="25">
        <v>84000</v>
      </c>
      <c r="G482" s="25">
        <v>27495969.958000001</v>
      </c>
      <c r="H482" s="25">
        <v>4277743.5290000001</v>
      </c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</row>
    <row r="483" spans="1:35" s="17" customFormat="1" ht="18" customHeight="1">
      <c r="A483" s="51"/>
      <c r="B483" s="25">
        <v>86000</v>
      </c>
      <c r="C483" s="32">
        <v>27493747.155999999</v>
      </c>
      <c r="D483" s="34">
        <v>4280941.4630000005</v>
      </c>
      <c r="E483" s="46"/>
      <c r="F483" s="25">
        <v>86000</v>
      </c>
      <c r="G483" s="25">
        <v>27496016.704999998</v>
      </c>
      <c r="H483" s="25">
        <v>4279564.4409999996</v>
      </c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</row>
    <row r="484" spans="1:35" s="17" customFormat="1" ht="18" customHeight="1">
      <c r="A484" s="51"/>
      <c r="B484" s="25">
        <v>88000</v>
      </c>
      <c r="C484" s="32">
        <v>27493936.969999999</v>
      </c>
      <c r="D484" s="34">
        <v>4282845.9879999999</v>
      </c>
      <c r="E484" s="46"/>
      <c r="F484" s="25">
        <v>88000</v>
      </c>
      <c r="G484" s="25">
        <v>27495666.5</v>
      </c>
      <c r="H484" s="25">
        <v>4281367.8030000003</v>
      </c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</row>
    <row r="485" spans="1:35" s="17" customFormat="1" ht="18" customHeight="1">
      <c r="A485" s="51"/>
      <c r="B485" s="25">
        <v>90000</v>
      </c>
      <c r="C485" s="32">
        <v>27494675.559</v>
      </c>
      <c r="D485" s="34">
        <v>4284636.585</v>
      </c>
      <c r="E485" s="46"/>
      <c r="F485" s="25">
        <v>90000</v>
      </c>
      <c r="G485" s="25">
        <v>27496045.684</v>
      </c>
      <c r="H485" s="25">
        <v>4283199.5190000003</v>
      </c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</row>
    <row r="486" spans="1:35" s="17" customFormat="1" ht="18" customHeight="1">
      <c r="A486" s="51"/>
      <c r="B486" s="25">
        <v>92000</v>
      </c>
      <c r="C486" s="32">
        <v>27495073.482999999</v>
      </c>
      <c r="D486" s="34">
        <v>4286562.74</v>
      </c>
      <c r="E486" s="46"/>
      <c r="F486" s="25">
        <v>92000</v>
      </c>
      <c r="G486" s="25">
        <v>27496100.715999998</v>
      </c>
      <c r="H486" s="25">
        <v>4285165.7609999999</v>
      </c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</row>
    <row r="487" spans="1:35" s="17" customFormat="1" ht="18" customHeight="1">
      <c r="A487" s="51"/>
      <c r="B487" s="25">
        <v>94000</v>
      </c>
      <c r="C487" s="32">
        <v>27494743.842999998</v>
      </c>
      <c r="D487" s="34">
        <v>4288499.3569999998</v>
      </c>
      <c r="E487" s="46"/>
      <c r="F487" s="25">
        <v>94000</v>
      </c>
      <c r="G487" s="25">
        <v>27496468.541999999</v>
      </c>
      <c r="H487" s="25">
        <v>4287087.6720000003</v>
      </c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</row>
    <row r="488" spans="1:35" s="17" customFormat="1" ht="18" customHeight="1">
      <c r="A488" s="51"/>
      <c r="B488" s="25">
        <v>96000</v>
      </c>
      <c r="C488" s="32">
        <v>27493915.381000001</v>
      </c>
      <c r="D488" s="34">
        <v>4290093.3190000001</v>
      </c>
      <c r="E488" s="46"/>
      <c r="F488" s="25">
        <v>96000</v>
      </c>
      <c r="G488" s="25">
        <v>27496897.445999999</v>
      </c>
      <c r="H488" s="25">
        <v>4288932.1979999999</v>
      </c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</row>
    <row r="489" spans="1:35" s="17" customFormat="1" ht="18" customHeight="1">
      <c r="A489" s="51"/>
      <c r="B489" s="25">
        <v>98000</v>
      </c>
      <c r="C489" s="32">
        <v>27493044.469999999</v>
      </c>
      <c r="D489" s="34">
        <v>4291837.7920000004</v>
      </c>
      <c r="E489" s="46"/>
      <c r="F489" s="25">
        <v>98000</v>
      </c>
      <c r="G489" s="25">
        <v>27496569.359000001</v>
      </c>
      <c r="H489" s="25">
        <v>4290773.6140000001</v>
      </c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</row>
    <row r="490" spans="1:35" s="17" customFormat="1" ht="18" customHeight="1">
      <c r="A490" s="51"/>
      <c r="B490" s="25">
        <v>100000</v>
      </c>
      <c r="C490" s="32">
        <v>27491385.816</v>
      </c>
      <c r="D490" s="34">
        <v>4292042.1730000004</v>
      </c>
      <c r="E490" s="46"/>
      <c r="F490" s="25">
        <v>100000</v>
      </c>
      <c r="G490" s="25">
        <v>27495802.908</v>
      </c>
      <c r="H490" s="25">
        <v>4292525.665</v>
      </c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</row>
    <row r="491" spans="1:35" s="17" customFormat="1" ht="18" customHeight="1">
      <c r="A491" s="51"/>
      <c r="B491" s="25">
        <v>102000</v>
      </c>
      <c r="C491" s="32">
        <v>27489801.113000002</v>
      </c>
      <c r="D491" s="34">
        <v>4292218.8859999999</v>
      </c>
      <c r="E491" s="46"/>
      <c r="F491" s="25">
        <v>102000</v>
      </c>
      <c r="G491" s="25">
        <v>27494058.447000001</v>
      </c>
      <c r="H491" s="25">
        <v>4293202.3899999997</v>
      </c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</row>
    <row r="492" spans="1:35" s="17" customFormat="1" ht="18" customHeight="1">
      <c r="A492" s="51"/>
      <c r="B492" s="25">
        <v>104000</v>
      </c>
      <c r="C492" s="32">
        <v>27488765.645</v>
      </c>
      <c r="D492" s="34">
        <v>4293660.0360000003</v>
      </c>
      <c r="E492" s="46"/>
      <c r="F492" s="25">
        <v>104000</v>
      </c>
      <c r="G492" s="25">
        <v>27492299.995000001</v>
      </c>
      <c r="H492" s="25">
        <v>4293911.8899999997</v>
      </c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</row>
    <row r="493" spans="1:35" s="17" customFormat="1" ht="18" customHeight="1">
      <c r="A493" s="51"/>
      <c r="B493" s="25">
        <v>106000</v>
      </c>
      <c r="C493" s="32">
        <v>27486961.534000002</v>
      </c>
      <c r="D493" s="34">
        <v>4294462.108</v>
      </c>
      <c r="E493" s="46"/>
      <c r="F493" s="25">
        <v>106000</v>
      </c>
      <c r="G493" s="25">
        <v>27490946.300000001</v>
      </c>
      <c r="H493" s="25">
        <v>4295288.58</v>
      </c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</row>
    <row r="494" spans="1:35" s="17" customFormat="1" ht="18" customHeight="1">
      <c r="A494" s="51"/>
      <c r="B494" s="25">
        <v>108000</v>
      </c>
      <c r="C494" s="32">
        <v>27485618.839000002</v>
      </c>
      <c r="D494" s="34">
        <v>4295666.6330000004</v>
      </c>
      <c r="E494" s="46"/>
      <c r="F494" s="25">
        <v>108000</v>
      </c>
      <c r="G494" s="25">
        <v>27489870.463</v>
      </c>
      <c r="H494" s="25">
        <v>4296822.2120000003</v>
      </c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</row>
    <row r="495" spans="1:35" s="17" customFormat="1" ht="18" customHeight="1">
      <c r="A495" s="51"/>
      <c r="B495" s="25">
        <v>110000</v>
      </c>
      <c r="C495" s="32">
        <v>27484433.671</v>
      </c>
      <c r="D495" s="34">
        <v>4297064.3689999999</v>
      </c>
      <c r="E495" s="46"/>
      <c r="F495" s="25">
        <v>110000</v>
      </c>
      <c r="G495" s="25">
        <v>27488580.892000001</v>
      </c>
      <c r="H495" s="25">
        <v>4298225.9709999999</v>
      </c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</row>
    <row r="496" spans="1:35" s="17" customFormat="1" ht="18" customHeight="1">
      <c r="A496" s="51"/>
      <c r="B496" s="25">
        <v>112000</v>
      </c>
      <c r="C496" s="32">
        <v>27484053.055</v>
      </c>
      <c r="D496" s="34">
        <v>4298941.3969999999</v>
      </c>
      <c r="E496" s="46"/>
      <c r="F496" s="25">
        <v>112000</v>
      </c>
      <c r="G496" s="25">
        <v>27487996.765999999</v>
      </c>
      <c r="H496" s="25">
        <v>4299961.7340000002</v>
      </c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</row>
    <row r="497" spans="1:35" s="17" customFormat="1" ht="18" customHeight="1">
      <c r="A497" s="51"/>
      <c r="B497" s="25">
        <v>114000</v>
      </c>
      <c r="C497" s="32">
        <v>27483799.839000002</v>
      </c>
      <c r="D497" s="34">
        <v>4300905.6380000003</v>
      </c>
      <c r="E497" s="46"/>
      <c r="F497" s="25">
        <v>114000</v>
      </c>
      <c r="G497" s="25">
        <v>27487638.421999998</v>
      </c>
      <c r="H497" s="25">
        <v>4301763.0389999999</v>
      </c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</row>
    <row r="498" spans="1:35" s="17" customFormat="1" ht="18" customHeight="1">
      <c r="A498" s="51"/>
      <c r="B498" s="25">
        <v>116000</v>
      </c>
      <c r="C498" s="32">
        <v>27484375.613000002</v>
      </c>
      <c r="D498" s="34">
        <v>4302701.7790000001</v>
      </c>
      <c r="E498" s="46"/>
      <c r="F498" s="25">
        <v>116000</v>
      </c>
      <c r="G498" s="25">
        <v>27488288.305</v>
      </c>
      <c r="H498" s="25">
        <v>4303581.34</v>
      </c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</row>
    <row r="499" spans="1:35" s="17" customFormat="1" ht="18" customHeight="1">
      <c r="A499" s="51"/>
      <c r="B499" s="25">
        <v>118000</v>
      </c>
      <c r="C499" s="32">
        <v>27484835.68</v>
      </c>
      <c r="D499" s="34">
        <v>4304598.4630000005</v>
      </c>
      <c r="E499" s="46"/>
      <c r="F499" s="25">
        <v>118000</v>
      </c>
      <c r="G499" s="25">
        <v>27489353.010000002</v>
      </c>
      <c r="H499" s="25">
        <v>4305191.0839999998</v>
      </c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</row>
    <row r="500" spans="1:35" s="17" customFormat="1" ht="18" customHeight="1">
      <c r="A500" s="51"/>
      <c r="B500" s="25">
        <v>120000</v>
      </c>
      <c r="C500" s="32">
        <v>27485855.432999998</v>
      </c>
      <c r="D500" s="34">
        <v>4306213.3439999996</v>
      </c>
      <c r="E500" s="46"/>
      <c r="F500" s="25">
        <v>120000</v>
      </c>
      <c r="G500" s="25">
        <v>27490310.486000001</v>
      </c>
      <c r="H500" s="25">
        <v>4306729.1109999996</v>
      </c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</row>
    <row r="501" spans="1:35" s="17" customFormat="1" ht="18" customHeight="1">
      <c r="A501" s="51"/>
      <c r="B501" s="25">
        <v>122000</v>
      </c>
      <c r="C501" s="32">
        <v>27487486.379000001</v>
      </c>
      <c r="D501" s="34">
        <v>4307050.7089999998</v>
      </c>
      <c r="E501" s="46"/>
      <c r="F501" s="25">
        <v>122000</v>
      </c>
      <c r="G501" s="25">
        <v>27490963.594999999</v>
      </c>
      <c r="H501" s="25">
        <v>4308470.648</v>
      </c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</row>
    <row r="502" spans="1:35" s="17" customFormat="1" ht="18" customHeight="1">
      <c r="A502" s="51"/>
      <c r="B502" s="25">
        <v>124000</v>
      </c>
      <c r="C502" s="32">
        <v>27488925.616</v>
      </c>
      <c r="D502" s="34">
        <v>4308088.5149999997</v>
      </c>
      <c r="E502" s="46"/>
      <c r="F502" s="25">
        <v>124000</v>
      </c>
      <c r="G502" s="25">
        <v>27491716.759</v>
      </c>
      <c r="H502" s="25">
        <v>4310182.63</v>
      </c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</row>
    <row r="503" spans="1:35" s="17" customFormat="1" ht="18" customHeight="1">
      <c r="A503" s="51"/>
      <c r="B503" s="25">
        <v>126000</v>
      </c>
      <c r="C503" s="32">
        <v>27488798.480999999</v>
      </c>
      <c r="D503" s="34">
        <v>4309935.1100000003</v>
      </c>
      <c r="E503" s="46"/>
      <c r="F503" s="25">
        <v>126000</v>
      </c>
      <c r="G503" s="25">
        <v>27491289.555</v>
      </c>
      <c r="H503" s="25">
        <v>4311815.8059999999</v>
      </c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</row>
    <row r="504" spans="1:35" s="17" customFormat="1" ht="18" customHeight="1">
      <c r="A504" s="51"/>
      <c r="B504" s="25">
        <v>128000</v>
      </c>
      <c r="C504" s="32">
        <v>27488044.081</v>
      </c>
      <c r="D504" s="34">
        <v>4311768.523</v>
      </c>
      <c r="E504" s="46"/>
      <c r="F504" s="25">
        <v>128000</v>
      </c>
      <c r="G504" s="25">
        <v>27491137.870999999</v>
      </c>
      <c r="H504" s="25">
        <v>4312778.7810000004</v>
      </c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</row>
    <row r="505" spans="1:35" s="17" customFormat="1" ht="18" customHeight="1">
      <c r="A505" s="51"/>
      <c r="B505" s="25">
        <v>130000</v>
      </c>
      <c r="C505" s="32">
        <v>27488035.432</v>
      </c>
      <c r="D505" s="34">
        <v>4313693.4069999997</v>
      </c>
      <c r="E505" s="46"/>
      <c r="F505" s="25">
        <v>130000</v>
      </c>
      <c r="G505" s="25">
        <v>27491906.320999999</v>
      </c>
      <c r="H505" s="25">
        <v>4314529.7029999997</v>
      </c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</row>
    <row r="506" spans="1:35" s="17" customFormat="1" ht="18" customHeight="1">
      <c r="A506" s="51"/>
      <c r="B506" s="25">
        <v>132000</v>
      </c>
      <c r="C506" s="32">
        <v>27488003.009</v>
      </c>
      <c r="D506" s="34">
        <v>4315438.301</v>
      </c>
      <c r="E506" s="46"/>
      <c r="F506" s="25">
        <v>132000</v>
      </c>
      <c r="G506" s="25">
        <v>27491950.480999999</v>
      </c>
      <c r="H506" s="25">
        <v>4316064.7079999996</v>
      </c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</row>
    <row r="507" spans="1:35" s="17" customFormat="1" ht="18" customHeight="1">
      <c r="A507" s="51"/>
      <c r="B507" s="25">
        <v>134000</v>
      </c>
      <c r="C507" s="32">
        <v>27488627.353999998</v>
      </c>
      <c r="D507" s="34">
        <v>4317306.8289999999</v>
      </c>
      <c r="E507" s="46"/>
      <c r="F507" s="25">
        <v>134000</v>
      </c>
      <c r="G507" s="25">
        <v>27492173.872000001</v>
      </c>
      <c r="H507" s="25">
        <v>4317740.5290000001</v>
      </c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</row>
    <row r="508" spans="1:35" s="17" customFormat="1" ht="18" customHeight="1">
      <c r="A508" s="51"/>
      <c r="B508" s="25">
        <v>136000</v>
      </c>
      <c r="C508" s="32">
        <v>27489686.585999999</v>
      </c>
      <c r="D508" s="34">
        <v>4318725.6809999999</v>
      </c>
      <c r="E508" s="46"/>
      <c r="F508" s="25">
        <v>136000</v>
      </c>
      <c r="G508" s="25">
        <v>27492402.438999999</v>
      </c>
      <c r="H508" s="25">
        <v>4319541.3820000002</v>
      </c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</row>
    <row r="509" spans="1:35" s="17" customFormat="1" ht="18" customHeight="1">
      <c r="A509" s="51"/>
      <c r="B509" s="25">
        <v>138000</v>
      </c>
      <c r="C509" s="32">
        <v>27490197.254000001</v>
      </c>
      <c r="D509" s="34">
        <v>4320587.6069999998</v>
      </c>
      <c r="E509" s="46"/>
      <c r="F509" s="25">
        <v>138000</v>
      </c>
      <c r="G509" s="25">
        <v>27492624.195999999</v>
      </c>
      <c r="H509" s="25">
        <v>4321223.03</v>
      </c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</row>
    <row r="510" spans="1:35" s="17" customFormat="1" ht="18" customHeight="1">
      <c r="A510" s="51"/>
      <c r="B510" s="25">
        <v>140000</v>
      </c>
      <c r="C510" s="32">
        <v>27490260.776999999</v>
      </c>
      <c r="D510" s="34">
        <v>4322470.0460000001</v>
      </c>
      <c r="E510" s="46"/>
      <c r="F510" s="25">
        <v>140000</v>
      </c>
      <c r="G510" s="25">
        <v>27493226.864999998</v>
      </c>
      <c r="H510" s="25">
        <v>4323077.341</v>
      </c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</row>
    <row r="511" spans="1:35" s="17" customFormat="1" ht="18" customHeight="1">
      <c r="A511" s="51"/>
      <c r="B511" s="25">
        <v>142000</v>
      </c>
      <c r="C511" s="32">
        <v>27491092.800999999</v>
      </c>
      <c r="D511" s="34">
        <v>4324210.5429999996</v>
      </c>
      <c r="E511" s="46"/>
      <c r="F511" s="25">
        <v>142000</v>
      </c>
      <c r="G511" s="25">
        <v>27493653.732000001</v>
      </c>
      <c r="H511" s="25">
        <v>4324887.4539999999</v>
      </c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</row>
    <row r="512" spans="1:35" s="17" customFormat="1" ht="18" customHeight="1">
      <c r="A512" s="51"/>
      <c r="B512" s="25">
        <v>144000</v>
      </c>
      <c r="C512" s="32">
        <v>27490736.495999999</v>
      </c>
      <c r="D512" s="34">
        <v>4326126.8</v>
      </c>
      <c r="E512" s="46"/>
      <c r="F512" s="25">
        <v>144000</v>
      </c>
      <c r="G512" s="25">
        <v>27493830.07</v>
      </c>
      <c r="H512" s="25">
        <v>4326853.8210000005</v>
      </c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</row>
    <row r="513" spans="1:35" s="17" customFormat="1" ht="18" customHeight="1">
      <c r="A513" s="51"/>
      <c r="B513" s="25">
        <v>146000</v>
      </c>
      <c r="C513" s="32">
        <v>27491410.355</v>
      </c>
      <c r="D513" s="34">
        <v>4327807.2259999998</v>
      </c>
      <c r="E513" s="46"/>
      <c r="F513" s="25">
        <v>146000</v>
      </c>
      <c r="G513" s="25">
        <v>27493803.763999999</v>
      </c>
      <c r="H513" s="25">
        <v>4328747.7340000002</v>
      </c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</row>
    <row r="514" spans="1:35" s="17" customFormat="1" ht="18" customHeight="1">
      <c r="A514" s="51"/>
      <c r="B514" s="25">
        <v>148000</v>
      </c>
      <c r="C514" s="32">
        <v>27491386.506999999</v>
      </c>
      <c r="D514" s="34">
        <v>4329740.0219999999</v>
      </c>
      <c r="E514" s="46"/>
      <c r="F514" s="25">
        <v>148000</v>
      </c>
      <c r="G514" s="25">
        <v>27494015.708999999</v>
      </c>
      <c r="H514" s="25">
        <v>4330649.7470000004</v>
      </c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</row>
    <row r="515" spans="1:35" s="17" customFormat="1" ht="18" customHeight="1">
      <c r="A515" s="51"/>
      <c r="B515" s="25">
        <v>150000</v>
      </c>
      <c r="C515" s="32">
        <v>27491260.18</v>
      </c>
      <c r="D515" s="34">
        <v>4331657.5120000001</v>
      </c>
      <c r="E515" s="46"/>
      <c r="F515" s="25">
        <v>150000</v>
      </c>
      <c r="G515" s="25">
        <v>27493355.965999998</v>
      </c>
      <c r="H515" s="25">
        <v>4332429.5180000002</v>
      </c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</row>
    <row r="516" spans="1:35" s="17" customFormat="1" ht="18" customHeight="1">
      <c r="A516" s="51"/>
      <c r="B516" s="25">
        <v>152000</v>
      </c>
      <c r="C516" s="32">
        <v>27490636.287999999</v>
      </c>
      <c r="D516" s="34">
        <v>4333285.1859999998</v>
      </c>
      <c r="E516" s="46"/>
      <c r="F516" s="25">
        <v>152000</v>
      </c>
      <c r="G516" s="25">
        <v>27492507.721000001</v>
      </c>
      <c r="H516" s="25">
        <v>4334212.6100000003</v>
      </c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</row>
    <row r="517" spans="1:35" s="17" customFormat="1" ht="18" customHeight="1">
      <c r="A517" s="51"/>
      <c r="B517" s="25">
        <v>154000</v>
      </c>
      <c r="C517" s="32">
        <v>27490143.002</v>
      </c>
      <c r="D517" s="34">
        <v>4335037.7740000002</v>
      </c>
      <c r="E517" s="46"/>
      <c r="F517" s="25">
        <v>154000</v>
      </c>
      <c r="G517" s="25">
        <v>27492411.748</v>
      </c>
      <c r="H517" s="25">
        <v>4336192.5549999997</v>
      </c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</row>
    <row r="518" spans="1:35" s="17" customFormat="1" ht="18" customHeight="1">
      <c r="A518" s="51"/>
      <c r="B518" s="25">
        <v>156000</v>
      </c>
      <c r="C518" s="32">
        <v>27490529.074000001</v>
      </c>
      <c r="D518" s="34">
        <v>4336935.5429999996</v>
      </c>
      <c r="E518" s="46"/>
      <c r="F518" s="25">
        <v>156000</v>
      </c>
      <c r="G518" s="25">
        <v>27492905.669</v>
      </c>
      <c r="H518" s="25">
        <v>4338039.8640000001</v>
      </c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</row>
    <row r="519" spans="1:35" s="17" customFormat="1" ht="18" customHeight="1">
      <c r="A519" s="51"/>
      <c r="B519" s="25">
        <v>158000</v>
      </c>
      <c r="C519" s="32">
        <v>27490261.458999999</v>
      </c>
      <c r="D519" s="34">
        <v>4338763.6730000004</v>
      </c>
      <c r="E519" s="46"/>
      <c r="F519" s="25">
        <v>158000</v>
      </c>
      <c r="G519" s="25">
        <v>27492656.199999999</v>
      </c>
      <c r="H519" s="25">
        <v>4339629.58</v>
      </c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</row>
    <row r="520" spans="1:35" s="17" customFormat="1" ht="18" customHeight="1">
      <c r="A520" s="51"/>
      <c r="B520" s="25">
        <v>160000</v>
      </c>
      <c r="C520" s="32">
        <v>27490150.291000001</v>
      </c>
      <c r="D520" s="34">
        <v>4340651.95</v>
      </c>
      <c r="E520" s="46"/>
      <c r="F520" s="25">
        <v>160000</v>
      </c>
      <c r="G520" s="25">
        <v>27492483.999000002</v>
      </c>
      <c r="H520" s="25">
        <v>4341186.0269999998</v>
      </c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</row>
    <row r="521" spans="1:35" s="17" customFormat="1" ht="18" customHeight="1">
      <c r="A521" s="51"/>
      <c r="B521" s="25">
        <v>162000</v>
      </c>
      <c r="C521" s="32">
        <v>27490227.710000001</v>
      </c>
      <c r="D521" s="34">
        <v>4342372.9989999998</v>
      </c>
      <c r="E521" s="46"/>
      <c r="F521" s="25">
        <v>162000</v>
      </c>
      <c r="G521" s="25">
        <v>27493070.002999999</v>
      </c>
      <c r="H521" s="25">
        <v>4342695.591</v>
      </c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</row>
    <row r="522" spans="1:35" s="17" customFormat="1" ht="18" customHeight="1">
      <c r="A522" s="51"/>
      <c r="B522" s="25">
        <v>164000</v>
      </c>
      <c r="C522" s="32">
        <v>27490402.557</v>
      </c>
      <c r="D522" s="34">
        <v>4344248.1979999999</v>
      </c>
      <c r="E522" s="46"/>
      <c r="F522" s="25">
        <v>164000</v>
      </c>
      <c r="G522" s="25">
        <v>27493540.653999999</v>
      </c>
      <c r="H522" s="25">
        <v>4344556.5719999997</v>
      </c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</row>
    <row r="523" spans="1:35" s="17" customFormat="1" ht="18" customHeight="1">
      <c r="A523" s="51"/>
      <c r="B523" s="25">
        <v>166000</v>
      </c>
      <c r="C523" s="32">
        <v>27490916.436999999</v>
      </c>
      <c r="D523" s="34">
        <v>4346074.09</v>
      </c>
      <c r="E523" s="46"/>
      <c r="F523" s="25">
        <v>166000</v>
      </c>
      <c r="G523" s="25">
        <v>27493368.296</v>
      </c>
      <c r="H523" s="25">
        <v>4346238.2209999999</v>
      </c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</row>
    <row r="524" spans="1:35" s="17" customFormat="1" ht="18" customHeight="1">
      <c r="A524" s="51"/>
      <c r="B524" s="25">
        <v>168000</v>
      </c>
      <c r="C524" s="32">
        <v>27491495.478999998</v>
      </c>
      <c r="D524" s="34">
        <v>4347933.443</v>
      </c>
      <c r="E524" s="46"/>
      <c r="F524" s="25">
        <v>168000</v>
      </c>
      <c r="G524" s="25">
        <v>27493228.695</v>
      </c>
      <c r="H524" s="25">
        <v>4347980.4890000001</v>
      </c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</row>
    <row r="525" spans="1:35" s="17" customFormat="1" ht="18" customHeight="1">
      <c r="A525" s="51"/>
      <c r="B525" s="25">
        <v>170000</v>
      </c>
      <c r="C525" s="32">
        <v>27490933.776000001</v>
      </c>
      <c r="D525" s="34">
        <v>4349683.4220000003</v>
      </c>
      <c r="E525" s="46"/>
      <c r="F525" s="25">
        <v>170000</v>
      </c>
      <c r="G525" s="25">
        <v>27492683.98</v>
      </c>
      <c r="H525" s="25">
        <v>4349852.0710000005</v>
      </c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</row>
    <row r="526" spans="1:35" s="17" customFormat="1" ht="18" customHeight="1">
      <c r="A526" s="51"/>
      <c r="B526" s="25">
        <v>172000</v>
      </c>
      <c r="C526" s="32">
        <v>27489975.987</v>
      </c>
      <c r="D526" s="34">
        <v>4351322.9649999999</v>
      </c>
      <c r="E526" s="46"/>
      <c r="F526" s="25">
        <v>172000</v>
      </c>
      <c r="G526" s="25">
        <v>27492528.677999999</v>
      </c>
      <c r="H526" s="25">
        <v>4351801.5279999999</v>
      </c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</row>
    <row r="527" spans="1:35" s="17" customFormat="1" ht="18" customHeight="1">
      <c r="A527" s="51"/>
      <c r="B527" s="25">
        <v>174000</v>
      </c>
      <c r="C527" s="32">
        <v>27490142.561000001</v>
      </c>
      <c r="D527" s="34">
        <v>4353225.4989999998</v>
      </c>
      <c r="E527" s="46"/>
      <c r="F527" s="25">
        <v>174000</v>
      </c>
      <c r="G527" s="25">
        <v>27491677.895</v>
      </c>
      <c r="H527" s="25">
        <v>4353547.0829999996</v>
      </c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</row>
    <row r="528" spans="1:35" s="17" customFormat="1" ht="18" customHeight="1">
      <c r="A528" s="51"/>
      <c r="B528" s="25">
        <v>176000</v>
      </c>
      <c r="C528" s="32">
        <v>27490489.335000001</v>
      </c>
      <c r="D528" s="34">
        <v>4355178.4759999998</v>
      </c>
      <c r="E528" s="46"/>
      <c r="F528" s="25">
        <v>176000</v>
      </c>
      <c r="G528" s="25">
        <v>27492638.088</v>
      </c>
      <c r="H528" s="25">
        <v>4355125.1090000002</v>
      </c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</row>
    <row r="529" spans="1:35" s="17" customFormat="1" ht="18" customHeight="1">
      <c r="A529" s="51"/>
      <c r="B529" s="25">
        <v>178000</v>
      </c>
      <c r="C529" s="32">
        <v>27491804.072000001</v>
      </c>
      <c r="D529" s="34">
        <v>4356589.76</v>
      </c>
      <c r="E529" s="46"/>
      <c r="F529" s="25">
        <v>178000</v>
      </c>
      <c r="G529" s="25">
        <v>27494177.328000002</v>
      </c>
      <c r="H529" s="25">
        <v>4356300.9579999996</v>
      </c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</row>
    <row r="530" spans="1:35" s="17" customFormat="1" ht="18" customHeight="1">
      <c r="A530" s="51"/>
      <c r="B530" s="25">
        <v>180000</v>
      </c>
      <c r="C530" s="32">
        <v>27491741.719000001</v>
      </c>
      <c r="D530" s="34">
        <v>4358476.7240000004</v>
      </c>
      <c r="E530" s="46"/>
      <c r="F530" s="25">
        <v>180000</v>
      </c>
      <c r="G530" s="25">
        <v>27494328.070999999</v>
      </c>
      <c r="H530" s="25">
        <v>4358165.6639999999</v>
      </c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</row>
    <row r="531" spans="1:35" s="17" customFormat="1" ht="18" customHeight="1">
      <c r="A531" s="51"/>
      <c r="B531" s="25">
        <v>182000</v>
      </c>
      <c r="C531" s="32">
        <v>27490948.131000001</v>
      </c>
      <c r="D531" s="34">
        <v>4360246.4349999996</v>
      </c>
      <c r="E531" s="46"/>
      <c r="F531" s="25">
        <v>182000</v>
      </c>
      <c r="G531" s="25">
        <v>27494325.357999999</v>
      </c>
      <c r="H531" s="25">
        <v>4360103.8559999997</v>
      </c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</row>
    <row r="532" spans="1:35" s="17" customFormat="1" ht="18" customHeight="1">
      <c r="A532" s="51"/>
      <c r="B532" s="25">
        <v>184000</v>
      </c>
      <c r="C532" s="32">
        <v>27490172.949000001</v>
      </c>
      <c r="D532" s="34">
        <v>4362032.6540000001</v>
      </c>
      <c r="E532" s="46"/>
      <c r="F532" s="25">
        <v>184000</v>
      </c>
      <c r="G532" s="25">
        <v>27493259.839000002</v>
      </c>
      <c r="H532" s="25">
        <v>4361614.0829999996</v>
      </c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</row>
    <row r="533" spans="1:35" s="17" customFormat="1" ht="18" customHeight="1">
      <c r="A533" s="51"/>
      <c r="B533" s="25">
        <v>186000</v>
      </c>
      <c r="C533" s="32">
        <v>27489057.623</v>
      </c>
      <c r="D533" s="34">
        <v>4363655.3949999996</v>
      </c>
      <c r="E533" s="46"/>
      <c r="F533" s="25">
        <v>186000</v>
      </c>
      <c r="G533" s="25">
        <v>27491899.214000002</v>
      </c>
      <c r="H533" s="25">
        <v>4362968.7340000002</v>
      </c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</row>
    <row r="534" spans="1:35" s="17" customFormat="1" ht="18" customHeight="1">
      <c r="A534" s="51"/>
      <c r="B534" s="25">
        <v>188000</v>
      </c>
      <c r="C534" s="32">
        <v>27487770.533</v>
      </c>
      <c r="D534" s="34">
        <v>4365126.3480000002</v>
      </c>
      <c r="E534" s="46"/>
      <c r="F534" s="25">
        <v>188000</v>
      </c>
      <c r="G534" s="25">
        <v>27491544.033</v>
      </c>
      <c r="H534" s="25">
        <v>4364606.7180000003</v>
      </c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</row>
    <row r="535" spans="1:35" s="17" customFormat="1" ht="18" customHeight="1">
      <c r="A535" s="51"/>
      <c r="B535" s="25">
        <v>190000</v>
      </c>
      <c r="C535" s="32">
        <v>27488230.681000002</v>
      </c>
      <c r="D535" s="34">
        <v>4366983.8710000003</v>
      </c>
      <c r="E535" s="46"/>
      <c r="F535" s="25">
        <v>190000</v>
      </c>
      <c r="G535" s="25">
        <v>27491588.170000002</v>
      </c>
      <c r="H535" s="25">
        <v>4366322.4780000001</v>
      </c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</row>
    <row r="536" spans="1:35" s="17" customFormat="1" ht="18" customHeight="1">
      <c r="A536" s="51"/>
      <c r="B536" s="25">
        <v>192000</v>
      </c>
      <c r="C536" s="32">
        <v>27488636.557999998</v>
      </c>
      <c r="D536" s="34">
        <v>4368783.6679999996</v>
      </c>
      <c r="E536" s="46"/>
      <c r="F536" s="25">
        <v>192000</v>
      </c>
      <c r="G536" s="25">
        <v>27491375.578000002</v>
      </c>
      <c r="H536" s="25">
        <v>4368242.1109999996</v>
      </c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</row>
    <row r="537" spans="1:35" s="17" customFormat="1" ht="18" customHeight="1">
      <c r="A537" s="51"/>
      <c r="B537" s="25">
        <v>194000</v>
      </c>
      <c r="C537" s="32">
        <v>27489175.541000001</v>
      </c>
      <c r="D537" s="34">
        <v>4370636.2659999998</v>
      </c>
      <c r="E537" s="46"/>
      <c r="F537" s="25">
        <v>194000</v>
      </c>
      <c r="G537" s="25">
        <v>27492132.513999999</v>
      </c>
      <c r="H537" s="25">
        <v>4370001.5949999997</v>
      </c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</row>
    <row r="538" spans="1:35" s="17" customFormat="1" ht="18" customHeight="1">
      <c r="A538" s="51"/>
      <c r="B538" s="25">
        <v>196000</v>
      </c>
      <c r="C538" s="32">
        <v>27489178.903999999</v>
      </c>
      <c r="D538" s="34">
        <v>4372429.7439999999</v>
      </c>
      <c r="E538" s="46"/>
      <c r="F538" s="25">
        <v>196000</v>
      </c>
      <c r="G538" s="25">
        <v>27492749.395</v>
      </c>
      <c r="H538" s="25">
        <v>4371752.7810000004</v>
      </c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</row>
    <row r="539" spans="1:35" s="17" customFormat="1" ht="18" customHeight="1">
      <c r="A539" s="51"/>
      <c r="B539" s="25">
        <v>198000</v>
      </c>
      <c r="C539" s="32">
        <v>27490017.603</v>
      </c>
      <c r="D539" s="34">
        <v>4374120.642</v>
      </c>
      <c r="E539" s="46"/>
      <c r="F539" s="25">
        <v>198000</v>
      </c>
      <c r="G539" s="25">
        <v>27493175.388</v>
      </c>
      <c r="H539" s="25">
        <v>4373638.466</v>
      </c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</row>
    <row r="540" spans="1:35" s="17" customFormat="1" ht="18" customHeight="1">
      <c r="A540" s="51"/>
      <c r="B540" s="25">
        <v>198094</v>
      </c>
      <c r="C540" s="32">
        <v>27490049.403000001</v>
      </c>
      <c r="D540" s="34">
        <v>4374209.1009999998</v>
      </c>
      <c r="E540" s="46"/>
      <c r="F540" s="25">
        <v>198326</v>
      </c>
      <c r="G540" s="25">
        <v>27493246.820999999</v>
      </c>
      <c r="H540" s="25">
        <v>4373950.1239999998</v>
      </c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</row>
    <row r="541" spans="1:35" s="17" customFormat="1" ht="18" customHeight="1">
      <c r="A541" s="51" t="s">
        <v>63</v>
      </c>
      <c r="B541" s="25">
        <v>0</v>
      </c>
      <c r="C541" s="32">
        <v>27490049.403000001</v>
      </c>
      <c r="D541" s="34">
        <v>4374209.1009999998</v>
      </c>
      <c r="E541" s="46" t="s">
        <v>63</v>
      </c>
      <c r="F541" s="25">
        <v>0</v>
      </c>
      <c r="G541" s="25">
        <v>27493246.820999999</v>
      </c>
      <c r="H541" s="25">
        <v>4373950.1239999998</v>
      </c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</row>
    <row r="542" spans="1:35" s="17" customFormat="1" ht="18" customHeight="1">
      <c r="A542" s="51"/>
      <c r="B542" s="25">
        <v>2000</v>
      </c>
      <c r="C542" s="32">
        <v>27490152.449000001</v>
      </c>
      <c r="D542" s="34">
        <v>4375885.03</v>
      </c>
      <c r="E542" s="46"/>
      <c r="F542" s="25">
        <v>2000</v>
      </c>
      <c r="G542" s="25">
        <v>27493507.910999998</v>
      </c>
      <c r="H542" s="25">
        <v>4375902.0719999997</v>
      </c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</row>
    <row r="543" spans="1:35" s="17" customFormat="1" ht="18" customHeight="1">
      <c r="A543" s="51"/>
      <c r="B543" s="25">
        <v>4000</v>
      </c>
      <c r="C543" s="32">
        <v>27491320.662</v>
      </c>
      <c r="D543" s="34">
        <v>4377417.4620000003</v>
      </c>
      <c r="E543" s="46"/>
      <c r="F543" s="25">
        <v>4000</v>
      </c>
      <c r="G543" s="25">
        <v>27493787.949000001</v>
      </c>
      <c r="H543" s="25">
        <v>4377835.4220000003</v>
      </c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</row>
    <row r="544" spans="1:35" s="17" customFormat="1" ht="18" customHeight="1">
      <c r="A544" s="51"/>
      <c r="B544" s="25">
        <v>6000</v>
      </c>
      <c r="C544" s="32">
        <v>27492085.088</v>
      </c>
      <c r="D544" s="34">
        <v>4379075.8119999999</v>
      </c>
      <c r="E544" s="46"/>
      <c r="F544" s="25">
        <v>6000</v>
      </c>
      <c r="G544" s="25">
        <v>27494612.837000001</v>
      </c>
      <c r="H544" s="25">
        <v>4379586.7300000004</v>
      </c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</row>
    <row r="545" spans="1:35" s="17" customFormat="1" ht="18" customHeight="1">
      <c r="A545" s="51"/>
      <c r="B545" s="25">
        <v>8000</v>
      </c>
      <c r="C545" s="32">
        <v>27491579.186999999</v>
      </c>
      <c r="D545" s="34">
        <v>4380884.37</v>
      </c>
      <c r="E545" s="46"/>
      <c r="F545" s="25">
        <v>8000</v>
      </c>
      <c r="G545" s="25">
        <v>27494544.493000001</v>
      </c>
      <c r="H545" s="25">
        <v>4381524.1789999995</v>
      </c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</row>
    <row r="546" spans="1:35" s="17" customFormat="1" ht="18" customHeight="1">
      <c r="A546" s="51"/>
      <c r="B546" s="25">
        <v>10000</v>
      </c>
      <c r="C546" s="32">
        <v>27491883.024999999</v>
      </c>
      <c r="D546" s="34">
        <v>4382785.9989999998</v>
      </c>
      <c r="E546" s="46"/>
      <c r="F546" s="25">
        <v>10000</v>
      </c>
      <c r="G546" s="25">
        <v>27494840.798999999</v>
      </c>
      <c r="H546" s="25">
        <v>4383149.21</v>
      </c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</row>
    <row r="547" spans="1:35" s="17" customFormat="1" ht="18" customHeight="1">
      <c r="A547" s="51"/>
      <c r="B547" s="25">
        <v>12000</v>
      </c>
      <c r="C547" s="32">
        <v>27491742.311000001</v>
      </c>
      <c r="D547" s="34">
        <v>4384757.9670000002</v>
      </c>
      <c r="E547" s="46"/>
      <c r="F547" s="25">
        <v>12000</v>
      </c>
      <c r="G547" s="25">
        <v>27494804.234999999</v>
      </c>
      <c r="H547" s="25">
        <v>4385100.2790000001</v>
      </c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</row>
    <row r="548" spans="1:35" s="17" customFormat="1" ht="18" customHeight="1">
      <c r="A548" s="51"/>
      <c r="B548" s="25">
        <v>14000</v>
      </c>
      <c r="C548" s="32">
        <v>27492603.835999999</v>
      </c>
      <c r="D548" s="34">
        <v>4386532.9110000003</v>
      </c>
      <c r="E548" s="46"/>
      <c r="F548" s="25">
        <v>14000</v>
      </c>
      <c r="G548" s="25">
        <v>27495106.289999999</v>
      </c>
      <c r="H548" s="25">
        <v>4386990.8550000004</v>
      </c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</row>
    <row r="549" spans="1:35" s="17" customFormat="1" ht="18" customHeight="1">
      <c r="A549" s="51"/>
      <c r="B549" s="25">
        <v>16000</v>
      </c>
      <c r="C549" s="32">
        <v>27492836.392999999</v>
      </c>
      <c r="D549" s="34">
        <v>4388193.6469999999</v>
      </c>
      <c r="E549" s="46"/>
      <c r="F549" s="25">
        <v>16000</v>
      </c>
      <c r="G549" s="25">
        <v>27495510.881000001</v>
      </c>
      <c r="H549" s="25">
        <v>4388752.55</v>
      </c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</row>
    <row r="550" spans="1:35" s="17" customFormat="1" ht="18" customHeight="1">
      <c r="A550" s="51"/>
      <c r="B550" s="25">
        <v>18000</v>
      </c>
      <c r="C550" s="32">
        <v>27492755.149</v>
      </c>
      <c r="D550" s="34">
        <v>4389685.3109999998</v>
      </c>
      <c r="E550" s="46"/>
      <c r="F550" s="25">
        <v>18000</v>
      </c>
      <c r="G550" s="25">
        <v>27495239.739</v>
      </c>
      <c r="H550" s="25">
        <v>4390619.33</v>
      </c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</row>
    <row r="551" spans="1:35" s="17" customFormat="1" ht="18" customHeight="1">
      <c r="A551" s="51"/>
      <c r="B551" s="25">
        <v>20000</v>
      </c>
      <c r="C551" s="32">
        <v>27491371.535999998</v>
      </c>
      <c r="D551" s="34">
        <v>4391046.0209999997</v>
      </c>
      <c r="E551" s="46"/>
      <c r="F551" s="25">
        <v>20000</v>
      </c>
      <c r="G551" s="25">
        <v>27494535.103</v>
      </c>
      <c r="H551" s="25">
        <v>4392313.1909999996</v>
      </c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</row>
    <row r="552" spans="1:35" s="17" customFormat="1" ht="18" customHeight="1">
      <c r="A552" s="51"/>
      <c r="B552" s="25">
        <v>22000</v>
      </c>
      <c r="C552" s="32">
        <v>27491059.381999999</v>
      </c>
      <c r="D552" s="34">
        <v>4392998.4179999996</v>
      </c>
      <c r="E552" s="46"/>
      <c r="F552" s="25">
        <v>22000</v>
      </c>
      <c r="G552" s="25">
        <v>27493303.065000001</v>
      </c>
      <c r="H552" s="25">
        <v>4393706.3839999996</v>
      </c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</row>
    <row r="553" spans="1:35" s="17" customFormat="1" ht="18" customHeight="1">
      <c r="A553" s="51"/>
      <c r="B553" s="25">
        <v>24000</v>
      </c>
      <c r="C553" s="32">
        <v>27490100.681000002</v>
      </c>
      <c r="D553" s="34">
        <v>4394691.6610000003</v>
      </c>
      <c r="E553" s="46"/>
      <c r="F553" s="25">
        <v>24000</v>
      </c>
      <c r="G553" s="25">
        <v>27492789.829</v>
      </c>
      <c r="H553" s="25">
        <v>4394936.1579999998</v>
      </c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</row>
    <row r="554" spans="1:35" s="17" customFormat="1" ht="18" customHeight="1">
      <c r="A554" s="51"/>
      <c r="B554" s="25">
        <v>26000</v>
      </c>
      <c r="C554" s="32">
        <v>27489552.173</v>
      </c>
      <c r="D554" s="34">
        <v>4396555.5</v>
      </c>
      <c r="E554" s="46"/>
      <c r="F554" s="25">
        <v>26000</v>
      </c>
      <c r="G554" s="25">
        <v>27492433.171</v>
      </c>
      <c r="H554" s="25">
        <v>4396827.7589999996</v>
      </c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</row>
    <row r="555" spans="1:35" s="17" customFormat="1" ht="18" customHeight="1">
      <c r="A555" s="51"/>
      <c r="B555" s="25">
        <v>28000</v>
      </c>
      <c r="C555" s="32">
        <v>27489412.215999998</v>
      </c>
      <c r="D555" s="34">
        <v>4398154.4040000001</v>
      </c>
      <c r="E555" s="46"/>
      <c r="F555" s="25">
        <v>28000</v>
      </c>
      <c r="G555" s="25">
        <v>27492067.846000001</v>
      </c>
      <c r="H555" s="25">
        <v>4398445.6279999996</v>
      </c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</row>
    <row r="556" spans="1:35" s="17" customFormat="1" ht="18" customHeight="1">
      <c r="A556" s="51"/>
      <c r="B556" s="25">
        <v>30000</v>
      </c>
      <c r="C556" s="32">
        <v>27489459.331</v>
      </c>
      <c r="D556" s="34">
        <v>4400015.9589999998</v>
      </c>
      <c r="E556" s="46"/>
      <c r="F556" s="25">
        <v>30000</v>
      </c>
      <c r="G556" s="25">
        <v>27491161.528000001</v>
      </c>
      <c r="H556" s="25">
        <v>4400187.983</v>
      </c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</row>
    <row r="557" spans="1:35" s="17" customFormat="1" ht="18" customHeight="1">
      <c r="A557" s="51"/>
      <c r="B557" s="25">
        <v>32000</v>
      </c>
      <c r="C557" s="32">
        <v>27489007.681000002</v>
      </c>
      <c r="D557" s="34">
        <v>4401891.0060000001</v>
      </c>
      <c r="E557" s="46"/>
      <c r="F557" s="25">
        <v>32000</v>
      </c>
      <c r="G557" s="25">
        <v>27490918.59</v>
      </c>
      <c r="H557" s="25">
        <v>4401886.5369999995</v>
      </c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</row>
    <row r="558" spans="1:35" s="17" customFormat="1" ht="18" customHeight="1">
      <c r="A558" s="51"/>
      <c r="B558" s="25">
        <v>34000</v>
      </c>
      <c r="C558" s="32">
        <v>27489131.967999998</v>
      </c>
      <c r="D558" s="34">
        <v>4403731.3689999999</v>
      </c>
      <c r="E558" s="46"/>
      <c r="F558" s="25">
        <v>34000</v>
      </c>
      <c r="G558" s="25">
        <v>27491752.884</v>
      </c>
      <c r="H558" s="25">
        <v>4403529.0829999996</v>
      </c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</row>
    <row r="559" spans="1:35" s="17" customFormat="1" ht="18" customHeight="1">
      <c r="A559" s="51"/>
      <c r="B559" s="25">
        <v>36000</v>
      </c>
      <c r="C559" s="32">
        <v>27490198.756000001</v>
      </c>
      <c r="D559" s="34">
        <v>4405058.6869999999</v>
      </c>
      <c r="E559" s="46"/>
      <c r="F559" s="25">
        <v>36000</v>
      </c>
      <c r="G559" s="25">
        <v>27491847.670000002</v>
      </c>
      <c r="H559" s="25">
        <v>4405482.0949999997</v>
      </c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</row>
    <row r="560" spans="1:35" s="17" customFormat="1" ht="18" customHeight="1">
      <c r="A560" s="51"/>
      <c r="B560" s="25">
        <v>38000</v>
      </c>
      <c r="C560" s="32">
        <v>27488957.642999999</v>
      </c>
      <c r="D560" s="34">
        <v>4406463.7960000001</v>
      </c>
      <c r="E560" s="46"/>
      <c r="F560" s="25">
        <v>38000</v>
      </c>
      <c r="G560" s="25">
        <v>27491372.482000001</v>
      </c>
      <c r="H560" s="25">
        <v>4407397.3140000002</v>
      </c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</row>
    <row r="561" spans="1:35" s="17" customFormat="1" ht="18" customHeight="1">
      <c r="A561" s="51"/>
      <c r="B561" s="25">
        <v>40000</v>
      </c>
      <c r="C561" s="32">
        <v>27488533.287</v>
      </c>
      <c r="D561" s="34">
        <v>4408309.6900000004</v>
      </c>
      <c r="E561" s="46"/>
      <c r="F561" s="25">
        <v>40000</v>
      </c>
      <c r="G561" s="25">
        <v>27490683.469000001</v>
      </c>
      <c r="H561" s="25">
        <v>4409245.9989999998</v>
      </c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</row>
    <row r="562" spans="1:35" s="17" customFormat="1" ht="18" customHeight="1">
      <c r="A562" s="51"/>
      <c r="B562" s="25">
        <v>42000</v>
      </c>
      <c r="C562" s="32">
        <v>27487754.953000002</v>
      </c>
      <c r="D562" s="34">
        <v>4410101.9040000001</v>
      </c>
      <c r="E562" s="46"/>
      <c r="F562" s="25">
        <v>42000</v>
      </c>
      <c r="G562" s="25">
        <v>27490049.977000002</v>
      </c>
      <c r="H562" s="25">
        <v>4411069.0159999998</v>
      </c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</row>
    <row r="563" spans="1:35" s="17" customFormat="1" ht="18" customHeight="1">
      <c r="A563" s="51"/>
      <c r="B563" s="25">
        <v>44000</v>
      </c>
      <c r="C563" s="32">
        <v>27488117.973000001</v>
      </c>
      <c r="D563" s="34">
        <v>4411840.6229999997</v>
      </c>
      <c r="E563" s="46"/>
      <c r="F563" s="25">
        <v>44000</v>
      </c>
      <c r="G563" s="25">
        <v>27490023.68</v>
      </c>
      <c r="H563" s="25">
        <v>4412876.2460000003</v>
      </c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</row>
    <row r="564" spans="1:35" s="17" customFormat="1" ht="18" customHeight="1">
      <c r="A564" s="51"/>
      <c r="B564" s="25">
        <v>46000</v>
      </c>
      <c r="C564" s="32">
        <v>27488084.613000002</v>
      </c>
      <c r="D564" s="34">
        <v>4413776.9840000002</v>
      </c>
      <c r="E564" s="46"/>
      <c r="F564" s="25">
        <v>46000</v>
      </c>
      <c r="G564" s="25">
        <v>27490293.179000001</v>
      </c>
      <c r="H564" s="25">
        <v>4414739.3130000001</v>
      </c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</row>
    <row r="565" spans="1:35" s="17" customFormat="1" ht="18" customHeight="1">
      <c r="A565" s="51"/>
      <c r="B565" s="25">
        <v>48000</v>
      </c>
      <c r="C565" s="32">
        <v>27488046.853</v>
      </c>
      <c r="D565" s="34">
        <v>4415640.8499999996</v>
      </c>
      <c r="E565" s="46"/>
      <c r="F565" s="25">
        <v>48000</v>
      </c>
      <c r="G565" s="25">
        <v>27489796.739</v>
      </c>
      <c r="H565" s="25">
        <v>4416624.5180000002</v>
      </c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</row>
    <row r="566" spans="1:35" s="17" customFormat="1" ht="18" customHeight="1">
      <c r="A566" s="51"/>
      <c r="B566" s="25">
        <v>50000</v>
      </c>
      <c r="C566" s="32">
        <v>27487693.469000001</v>
      </c>
      <c r="D566" s="34">
        <v>4417446.7520000003</v>
      </c>
      <c r="E566" s="46"/>
      <c r="F566" s="25">
        <v>50000</v>
      </c>
      <c r="G566" s="25">
        <v>27489751.991</v>
      </c>
      <c r="H566" s="25">
        <v>4418588.1610000003</v>
      </c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</row>
    <row r="567" spans="1:35" s="17" customFormat="1" ht="18" customHeight="1">
      <c r="A567" s="51"/>
      <c r="B567" s="25">
        <v>52000</v>
      </c>
      <c r="C567" s="32">
        <v>27488648.280999999</v>
      </c>
      <c r="D567" s="34">
        <v>4419160.0049999999</v>
      </c>
      <c r="E567" s="46"/>
      <c r="F567" s="25">
        <v>52000</v>
      </c>
      <c r="G567" s="25">
        <v>27490574.787999999</v>
      </c>
      <c r="H567" s="25">
        <v>4420375.3689999999</v>
      </c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</row>
    <row r="568" spans="1:35" s="17" customFormat="1" ht="18" customHeight="1">
      <c r="A568" s="51"/>
      <c r="B568" s="25">
        <v>54000</v>
      </c>
      <c r="C568" s="32">
        <v>27488033.807</v>
      </c>
      <c r="D568" s="34">
        <v>4420955.6890000002</v>
      </c>
      <c r="E568" s="46"/>
      <c r="F568" s="25">
        <v>54000</v>
      </c>
      <c r="G568" s="25">
        <v>27489992.611000001</v>
      </c>
      <c r="H568" s="25">
        <v>4422222.2970000003</v>
      </c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</row>
    <row r="569" spans="1:35" s="17" customFormat="1" ht="18" customHeight="1">
      <c r="A569" s="51"/>
      <c r="B569" s="25">
        <v>56000</v>
      </c>
      <c r="C569" s="32">
        <v>27487305.379999999</v>
      </c>
      <c r="D569" s="34">
        <v>4422717.6260000002</v>
      </c>
      <c r="E569" s="46"/>
      <c r="F569" s="25">
        <v>56000</v>
      </c>
      <c r="G569" s="25">
        <v>27489623.835000001</v>
      </c>
      <c r="H569" s="25">
        <v>4424034.1919999998</v>
      </c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</row>
    <row r="570" spans="1:35" s="17" customFormat="1" ht="18" customHeight="1">
      <c r="A570" s="51"/>
      <c r="B570" s="25">
        <v>58000</v>
      </c>
      <c r="C570" s="32">
        <v>27487633.978999998</v>
      </c>
      <c r="D570" s="34">
        <v>4424509.0839999998</v>
      </c>
      <c r="E570" s="46"/>
      <c r="F570" s="25">
        <v>58000</v>
      </c>
      <c r="G570" s="25">
        <v>27488687.765999999</v>
      </c>
      <c r="H570" s="25">
        <v>4425663.0369999995</v>
      </c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</row>
    <row r="571" spans="1:35" s="17" customFormat="1" ht="18" customHeight="1">
      <c r="A571" s="51"/>
      <c r="B571" s="25">
        <v>60000</v>
      </c>
      <c r="C571" s="32">
        <v>27486281.309999999</v>
      </c>
      <c r="D571" s="34">
        <v>4425583.5889999997</v>
      </c>
      <c r="E571" s="46"/>
      <c r="F571" s="25">
        <v>60000</v>
      </c>
      <c r="G571" s="25">
        <v>27487489.357000001</v>
      </c>
      <c r="H571" s="25">
        <v>4427180.7510000002</v>
      </c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</row>
    <row r="572" spans="1:35" s="17" customFormat="1" ht="18" customHeight="1">
      <c r="A572" s="51"/>
      <c r="B572" s="25">
        <v>62000</v>
      </c>
      <c r="C572" s="32">
        <v>27485058.122000001</v>
      </c>
      <c r="D572" s="34">
        <v>4427025.3150000004</v>
      </c>
      <c r="E572" s="46"/>
      <c r="F572" s="25">
        <v>62000</v>
      </c>
      <c r="G572" s="25">
        <v>27486697.616</v>
      </c>
      <c r="H572" s="25">
        <v>4428242.6780000003</v>
      </c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</row>
    <row r="573" spans="1:35" s="17" customFormat="1" ht="18" customHeight="1">
      <c r="A573" s="51"/>
      <c r="B573" s="25">
        <v>64000</v>
      </c>
      <c r="C573" s="32">
        <v>27483814.925999999</v>
      </c>
      <c r="D573" s="34">
        <v>4428409.25</v>
      </c>
      <c r="E573" s="46"/>
      <c r="F573" s="25">
        <v>64000</v>
      </c>
      <c r="G573" s="25">
        <v>27487155.489999998</v>
      </c>
      <c r="H573" s="25">
        <v>4429955.0599999996</v>
      </c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</row>
    <row r="574" spans="1:35" s="17" customFormat="1" ht="18" customHeight="1">
      <c r="A574" s="51"/>
      <c r="B574" s="25">
        <v>66000</v>
      </c>
      <c r="C574" s="32">
        <v>27483384.756999999</v>
      </c>
      <c r="D574" s="34">
        <v>4430349.75</v>
      </c>
      <c r="E574" s="46"/>
      <c r="F574" s="25">
        <v>66000</v>
      </c>
      <c r="G574" s="25">
        <v>27487304.616999999</v>
      </c>
      <c r="H574" s="25">
        <v>4431841.68</v>
      </c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</row>
    <row r="575" spans="1:35" s="17" customFormat="1" ht="18" customHeight="1">
      <c r="A575" s="51"/>
      <c r="B575" s="25">
        <v>68000</v>
      </c>
      <c r="C575" s="32">
        <v>27484128.749000002</v>
      </c>
      <c r="D575" s="34">
        <v>4432065.5760000004</v>
      </c>
      <c r="E575" s="46"/>
      <c r="F575" s="25">
        <v>68000</v>
      </c>
      <c r="G575" s="25">
        <v>27487526.938000001</v>
      </c>
      <c r="H575" s="25">
        <v>4433727.4179999996</v>
      </c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</row>
    <row r="576" spans="1:35" s="17" customFormat="1" ht="18" customHeight="1">
      <c r="A576" s="51"/>
      <c r="B576" s="25">
        <v>70000</v>
      </c>
      <c r="C576" s="32">
        <v>27484292.188999999</v>
      </c>
      <c r="D576" s="34">
        <v>4433690.7779999999</v>
      </c>
      <c r="E576" s="46"/>
      <c r="F576" s="25">
        <v>70000</v>
      </c>
      <c r="G576" s="25">
        <v>27487964.351</v>
      </c>
      <c r="H576" s="25">
        <v>4435458.3540000003</v>
      </c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</row>
    <row r="577" spans="1:35" s="17" customFormat="1" ht="18" customHeight="1">
      <c r="A577" s="51"/>
      <c r="B577" s="25">
        <v>72000</v>
      </c>
      <c r="C577" s="32">
        <v>27484182.5</v>
      </c>
      <c r="D577" s="34">
        <v>4435605.0990000004</v>
      </c>
      <c r="E577" s="46"/>
      <c r="F577" s="25">
        <v>72000</v>
      </c>
      <c r="G577" s="25">
        <v>27487587.671999998</v>
      </c>
      <c r="H577" s="25">
        <v>4437272.0279999999</v>
      </c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</row>
    <row r="578" spans="1:35" s="17" customFormat="1" ht="18" customHeight="1">
      <c r="A578" s="51"/>
      <c r="B578" s="25">
        <v>74000</v>
      </c>
      <c r="C578" s="32">
        <v>27484742.879000001</v>
      </c>
      <c r="D578" s="34">
        <v>4437361.0810000002</v>
      </c>
      <c r="E578" s="46"/>
      <c r="F578" s="25">
        <v>74000</v>
      </c>
      <c r="G578" s="25">
        <v>27486994.105</v>
      </c>
      <c r="H578" s="25">
        <v>4439004.7589999996</v>
      </c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</row>
    <row r="579" spans="1:35" s="17" customFormat="1" ht="18" customHeight="1">
      <c r="A579" s="51"/>
      <c r="B579" s="25">
        <v>76000</v>
      </c>
      <c r="C579" s="32">
        <v>27484422.326000001</v>
      </c>
      <c r="D579" s="34">
        <v>4439209.9349999996</v>
      </c>
      <c r="E579" s="46"/>
      <c r="F579" s="25">
        <v>76000</v>
      </c>
      <c r="G579" s="25">
        <v>27486869.350000001</v>
      </c>
      <c r="H579" s="25">
        <v>4440906.7649999997</v>
      </c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</row>
    <row r="580" spans="1:35" s="17" customFormat="1" ht="18" customHeight="1">
      <c r="A580" s="51"/>
      <c r="B580" s="25">
        <v>78000</v>
      </c>
      <c r="C580" s="32">
        <v>27483294.546</v>
      </c>
      <c r="D580" s="34">
        <v>4440597.2309999997</v>
      </c>
      <c r="E580" s="46"/>
      <c r="F580" s="25">
        <v>78000</v>
      </c>
      <c r="G580" s="25">
        <v>27486146.135000002</v>
      </c>
      <c r="H580" s="25">
        <v>4442616.7850000001</v>
      </c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</row>
    <row r="581" spans="1:35" s="17" customFormat="1" ht="18" customHeight="1">
      <c r="A581" s="51"/>
      <c r="B581" s="25">
        <v>80000</v>
      </c>
      <c r="C581" s="32">
        <v>27482618.252</v>
      </c>
      <c r="D581" s="34">
        <v>4442245.01</v>
      </c>
      <c r="E581" s="46"/>
      <c r="F581" s="25">
        <v>80000</v>
      </c>
      <c r="G581" s="25">
        <v>27485382.317000002</v>
      </c>
      <c r="H581" s="25">
        <v>4444236.4390000002</v>
      </c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</row>
    <row r="582" spans="1:35" s="17" customFormat="1" ht="18" customHeight="1">
      <c r="A582" s="51"/>
      <c r="B582" s="25">
        <v>82000</v>
      </c>
      <c r="C582" s="32">
        <v>27481583.469999999</v>
      </c>
      <c r="D582" s="34">
        <v>4443911.4809999997</v>
      </c>
      <c r="E582" s="46"/>
      <c r="F582" s="25">
        <v>82000</v>
      </c>
      <c r="G582" s="25">
        <v>27483798.638999999</v>
      </c>
      <c r="H582" s="25">
        <v>4445442.9189999998</v>
      </c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</row>
    <row r="583" spans="1:35" s="17" customFormat="1" ht="18" customHeight="1">
      <c r="A583" s="51"/>
      <c r="B583" s="25">
        <v>84000</v>
      </c>
      <c r="C583" s="32">
        <v>27480665.357000001</v>
      </c>
      <c r="D583" s="34">
        <v>4445630.7719999999</v>
      </c>
      <c r="E583" s="46"/>
      <c r="F583" s="25">
        <v>84000</v>
      </c>
      <c r="G583" s="25">
        <v>27483694.175000001</v>
      </c>
      <c r="H583" s="25">
        <v>4447149.7549999999</v>
      </c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</row>
    <row r="584" spans="1:35" s="17" customFormat="1" ht="18" customHeight="1">
      <c r="A584" s="51"/>
      <c r="B584" s="25">
        <v>86000</v>
      </c>
      <c r="C584" s="32">
        <v>27480274.482999999</v>
      </c>
      <c r="D584" s="34">
        <v>4447506.4939999999</v>
      </c>
      <c r="E584" s="46"/>
      <c r="F584" s="25">
        <v>86000</v>
      </c>
      <c r="G584" s="25">
        <v>27484181.662</v>
      </c>
      <c r="H584" s="25">
        <v>4448970.0379999997</v>
      </c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</row>
    <row r="585" spans="1:35" s="17" customFormat="1" ht="18" customHeight="1">
      <c r="A585" s="51"/>
      <c r="B585" s="25">
        <v>88000</v>
      </c>
      <c r="C585" s="32">
        <v>27479944.651999999</v>
      </c>
      <c r="D585" s="34">
        <v>4449390.966</v>
      </c>
      <c r="E585" s="46"/>
      <c r="F585" s="25">
        <v>88000</v>
      </c>
      <c r="G585" s="25">
        <v>27483122.403000001</v>
      </c>
      <c r="H585" s="25">
        <v>4449931.9970000004</v>
      </c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</row>
    <row r="586" spans="1:35" s="17" customFormat="1" ht="18" customHeight="1">
      <c r="A586" s="51"/>
      <c r="B586" s="25">
        <v>90000</v>
      </c>
      <c r="C586" s="32">
        <v>27480377.390999999</v>
      </c>
      <c r="D586" s="34">
        <v>4451200.9129999997</v>
      </c>
      <c r="E586" s="46"/>
      <c r="F586" s="25">
        <v>90000</v>
      </c>
      <c r="G586" s="25">
        <v>27482816.090999998</v>
      </c>
      <c r="H586" s="25">
        <v>4451503.6409999998</v>
      </c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</row>
    <row r="587" spans="1:35" s="17" customFormat="1" ht="18" customHeight="1">
      <c r="A587" s="51"/>
      <c r="B587" s="25">
        <v>92000</v>
      </c>
      <c r="C587" s="32">
        <v>27480910.802999999</v>
      </c>
      <c r="D587" s="34">
        <v>4453045.7139999997</v>
      </c>
      <c r="E587" s="46"/>
      <c r="F587" s="25">
        <v>92000</v>
      </c>
      <c r="G587" s="25">
        <v>27483754.805</v>
      </c>
      <c r="H587" s="25">
        <v>4453154.2189999996</v>
      </c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</row>
    <row r="588" spans="1:35" s="17" customFormat="1" ht="18" customHeight="1">
      <c r="A588" s="51"/>
      <c r="B588" s="25">
        <v>94000</v>
      </c>
      <c r="C588" s="32">
        <v>27481356.085000001</v>
      </c>
      <c r="D588" s="34">
        <v>4454888.12</v>
      </c>
      <c r="E588" s="46"/>
      <c r="F588" s="25">
        <v>94000</v>
      </c>
      <c r="G588" s="25">
        <v>27483054.899</v>
      </c>
      <c r="H588" s="25">
        <v>4454979.4249999998</v>
      </c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</row>
    <row r="589" spans="1:35" s="17" customFormat="1" ht="18" customHeight="1">
      <c r="A589" s="51"/>
      <c r="B589" s="25">
        <v>96000</v>
      </c>
      <c r="C589" s="32">
        <v>27480505.776999999</v>
      </c>
      <c r="D589" s="34">
        <v>4456599.2039999999</v>
      </c>
      <c r="E589" s="46"/>
      <c r="F589" s="25">
        <v>96000</v>
      </c>
      <c r="G589" s="25">
        <v>27482771.368999999</v>
      </c>
      <c r="H589" s="25">
        <v>4456916.6210000003</v>
      </c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</row>
    <row r="590" spans="1:35" s="17" customFormat="1" ht="18" customHeight="1">
      <c r="A590" s="51"/>
      <c r="B590" s="25">
        <v>98000</v>
      </c>
      <c r="C590" s="32">
        <v>27479814.631999999</v>
      </c>
      <c r="D590" s="34">
        <v>4458329.7149999999</v>
      </c>
      <c r="E590" s="46"/>
      <c r="F590" s="25">
        <v>98000</v>
      </c>
      <c r="G590" s="25">
        <v>27481998.32</v>
      </c>
      <c r="H590" s="25">
        <v>4458481.0480000004</v>
      </c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</row>
    <row r="591" spans="1:35" s="17" customFormat="1" ht="18" customHeight="1">
      <c r="A591" s="51"/>
      <c r="B591" s="25">
        <v>100000</v>
      </c>
      <c r="C591" s="32">
        <v>27480302.453000002</v>
      </c>
      <c r="D591" s="34">
        <v>4459988.057</v>
      </c>
      <c r="E591" s="46"/>
      <c r="F591" s="25">
        <v>100000</v>
      </c>
      <c r="G591" s="25">
        <v>27482706.223999999</v>
      </c>
      <c r="H591" s="25">
        <v>4460023.6689999998</v>
      </c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</row>
    <row r="592" spans="1:35" s="17" customFormat="1" ht="18" customHeight="1">
      <c r="A592" s="51"/>
      <c r="B592" s="25">
        <v>102000</v>
      </c>
      <c r="C592" s="32">
        <v>27481333.578000002</v>
      </c>
      <c r="D592" s="34">
        <v>4461520.6440000003</v>
      </c>
      <c r="E592" s="46"/>
      <c r="F592" s="25">
        <v>102000</v>
      </c>
      <c r="G592" s="25">
        <v>27483453.482999999</v>
      </c>
      <c r="H592" s="25">
        <v>4461790.7170000002</v>
      </c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</row>
    <row r="593" spans="1:35" s="17" customFormat="1" ht="18" customHeight="1">
      <c r="A593" s="51"/>
      <c r="B593" s="25">
        <v>104000</v>
      </c>
      <c r="C593" s="32">
        <v>27482131.206</v>
      </c>
      <c r="D593" s="34">
        <v>4463253.9950000001</v>
      </c>
      <c r="E593" s="46"/>
      <c r="F593" s="25">
        <v>104000</v>
      </c>
      <c r="G593" s="25">
        <v>27484070.489999998</v>
      </c>
      <c r="H593" s="25">
        <v>4463584.2369999997</v>
      </c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</row>
    <row r="594" spans="1:35" s="17" customFormat="1" ht="18" customHeight="1">
      <c r="A594" s="51"/>
      <c r="B594" s="25">
        <v>106000</v>
      </c>
      <c r="C594" s="32">
        <v>27483256.793000001</v>
      </c>
      <c r="D594" s="34">
        <v>4464853.7699999996</v>
      </c>
      <c r="E594" s="46"/>
      <c r="F594" s="25">
        <v>106000</v>
      </c>
      <c r="G594" s="25">
        <v>27484843.772</v>
      </c>
      <c r="H594" s="25">
        <v>4465225.9550000001</v>
      </c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</row>
    <row r="595" spans="1:35" s="17" customFormat="1" ht="18" customHeight="1">
      <c r="A595" s="51"/>
      <c r="B595" s="25">
        <v>108000</v>
      </c>
      <c r="C595" s="32">
        <v>27484170.065000001</v>
      </c>
      <c r="D595" s="34">
        <v>4466454.5360000003</v>
      </c>
      <c r="E595" s="46"/>
      <c r="F595" s="25">
        <v>108000</v>
      </c>
      <c r="G595" s="25">
        <v>27486039.252999999</v>
      </c>
      <c r="H595" s="25">
        <v>4466441.568</v>
      </c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</row>
    <row r="596" spans="1:35" s="17" customFormat="1" ht="18" customHeight="1">
      <c r="A596" s="51"/>
      <c r="B596" s="25">
        <v>110000</v>
      </c>
      <c r="C596" s="32">
        <v>27485473.752999999</v>
      </c>
      <c r="D596" s="34">
        <v>4467843.6560000004</v>
      </c>
      <c r="E596" s="46"/>
      <c r="F596" s="25">
        <v>110000</v>
      </c>
      <c r="G596" s="25">
        <v>27487787.519000001</v>
      </c>
      <c r="H596" s="25">
        <v>4467345.2209999999</v>
      </c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</row>
    <row r="597" spans="1:35" s="17" customFormat="1" ht="18" customHeight="1">
      <c r="A597" s="51"/>
      <c r="B597" s="25">
        <v>112000</v>
      </c>
      <c r="C597" s="32">
        <v>27486483.675000001</v>
      </c>
      <c r="D597" s="34">
        <v>4469543.9220000003</v>
      </c>
      <c r="E597" s="46"/>
      <c r="F597" s="25">
        <v>112000</v>
      </c>
      <c r="G597" s="25">
        <v>27488151.962000001</v>
      </c>
      <c r="H597" s="25">
        <v>4469126.63</v>
      </c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</row>
    <row r="598" spans="1:35" s="17" customFormat="1" ht="18" customHeight="1">
      <c r="A598" s="51"/>
      <c r="B598" s="25">
        <v>114000</v>
      </c>
      <c r="C598" s="32">
        <v>27487583.056000002</v>
      </c>
      <c r="D598" s="34">
        <v>4471132.4340000004</v>
      </c>
      <c r="E598" s="46"/>
      <c r="F598" s="25">
        <v>114000</v>
      </c>
      <c r="G598" s="25">
        <v>27489039.309</v>
      </c>
      <c r="H598" s="25">
        <v>4470854.2319999998</v>
      </c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</row>
    <row r="599" spans="1:35" s="17" customFormat="1" ht="18" customHeight="1">
      <c r="A599" s="51"/>
      <c r="B599" s="25">
        <v>116000</v>
      </c>
      <c r="C599" s="32">
        <v>27488700.763999999</v>
      </c>
      <c r="D599" s="34">
        <v>4472668.8609999996</v>
      </c>
      <c r="E599" s="46"/>
      <c r="F599" s="25">
        <v>116000</v>
      </c>
      <c r="G599" s="25">
        <v>27490330.813999999</v>
      </c>
      <c r="H599" s="25">
        <v>4472320.4179999996</v>
      </c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</row>
    <row r="600" spans="1:35" s="17" customFormat="1" ht="18" customHeight="1">
      <c r="A600" s="51"/>
      <c r="B600" s="25">
        <v>118000</v>
      </c>
      <c r="C600" s="32">
        <v>27489937.975000001</v>
      </c>
      <c r="D600" s="34">
        <v>4474122.375</v>
      </c>
      <c r="E600" s="46"/>
      <c r="F600" s="25">
        <v>118000</v>
      </c>
      <c r="G600" s="25">
        <v>27491050.899999999</v>
      </c>
      <c r="H600" s="25">
        <v>4474082.6140000001</v>
      </c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</row>
    <row r="601" spans="1:35" s="17" customFormat="1" ht="18" customHeight="1">
      <c r="A601" s="51"/>
      <c r="B601" s="25">
        <v>120000</v>
      </c>
      <c r="C601" s="32">
        <v>27490707.471000001</v>
      </c>
      <c r="D601" s="34">
        <v>4475877.3899999997</v>
      </c>
      <c r="E601" s="46"/>
      <c r="F601" s="25">
        <v>120000</v>
      </c>
      <c r="G601" s="25">
        <v>27490973.973999999</v>
      </c>
      <c r="H601" s="25">
        <v>4476029.6940000001</v>
      </c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</row>
    <row r="602" spans="1:35" s="17" customFormat="1" ht="18" customHeight="1">
      <c r="A602" s="51"/>
      <c r="B602" s="25">
        <v>122000</v>
      </c>
      <c r="C602" s="32">
        <v>27491576.712000001</v>
      </c>
      <c r="D602" s="34">
        <v>4476983.5209999997</v>
      </c>
      <c r="E602" s="46"/>
      <c r="F602" s="25">
        <v>122000</v>
      </c>
      <c r="G602" s="25">
        <v>27491476.778999999</v>
      </c>
      <c r="H602" s="25">
        <v>4476308.8890000004</v>
      </c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</row>
    <row r="603" spans="1:35" s="17" customFormat="1" ht="18" customHeight="1">
      <c r="A603" s="51"/>
      <c r="B603" s="25">
        <v>124000</v>
      </c>
      <c r="C603" s="32">
        <v>27491998.629000001</v>
      </c>
      <c r="D603" s="34">
        <v>4477413.7879999997</v>
      </c>
      <c r="E603" s="46"/>
      <c r="F603" s="25">
        <v>124000</v>
      </c>
      <c r="G603" s="25">
        <v>27492282.280999999</v>
      </c>
      <c r="H603" s="25">
        <v>4477592.6040000003</v>
      </c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</row>
    <row r="604" spans="1:35" s="17" customFormat="1" ht="18" customHeight="1">
      <c r="A604" s="51"/>
      <c r="B604" s="25">
        <v>126000</v>
      </c>
      <c r="C604" s="32">
        <v>27492217.905000001</v>
      </c>
      <c r="D604" s="35">
        <v>4479290.9979999997</v>
      </c>
      <c r="E604" s="46"/>
      <c r="F604" s="25">
        <v>125861</v>
      </c>
      <c r="G604" s="25">
        <v>27493273.480999999</v>
      </c>
      <c r="H604" s="25">
        <v>4478234.1529999999</v>
      </c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</row>
    <row r="605" spans="1:35" s="17" customFormat="1" ht="18" customHeight="1">
      <c r="A605" s="51"/>
      <c r="B605" s="25">
        <v>126986</v>
      </c>
      <c r="C605" s="34">
        <v>27493159.464000002</v>
      </c>
      <c r="D605" s="25">
        <v>4479151.9249999998</v>
      </c>
      <c r="E605" s="61" t="s">
        <v>58</v>
      </c>
      <c r="F605" s="25">
        <v>0</v>
      </c>
      <c r="G605" s="25">
        <v>27493273.480999999</v>
      </c>
      <c r="H605" s="25">
        <v>4478234.1529999999</v>
      </c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</row>
    <row r="606" spans="1:35" s="17" customFormat="1" ht="18" customHeight="1">
      <c r="A606" s="64" t="s">
        <v>67</v>
      </c>
      <c r="B606" s="25">
        <v>0</v>
      </c>
      <c r="C606" s="32">
        <v>27493159.464000002</v>
      </c>
      <c r="D606" s="33">
        <v>4479151.9249999998</v>
      </c>
      <c r="E606" s="62"/>
      <c r="F606" s="25">
        <v>2000</v>
      </c>
      <c r="G606" s="25">
        <v>27494074.909000002</v>
      </c>
      <c r="H606" s="25">
        <v>4479679.3760000002</v>
      </c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</row>
    <row r="607" spans="1:35" s="17" customFormat="1" ht="18" customHeight="1">
      <c r="A607" s="64"/>
      <c r="B607" s="25">
        <v>2000</v>
      </c>
      <c r="C607" s="32">
        <v>27493546.353999998</v>
      </c>
      <c r="D607" s="32">
        <v>4480747.551</v>
      </c>
      <c r="E607" s="62"/>
      <c r="F607" s="25">
        <v>4000</v>
      </c>
      <c r="G607" s="25">
        <v>27494749.916999999</v>
      </c>
      <c r="H607" s="25">
        <v>4481420.6770000001</v>
      </c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</row>
    <row r="608" spans="1:35" s="17" customFormat="1" ht="18" customHeight="1">
      <c r="A608" s="64"/>
      <c r="B608" s="25">
        <v>4000</v>
      </c>
      <c r="C608" s="32">
        <v>27494949.328000002</v>
      </c>
      <c r="D608" s="32">
        <v>4482037.6619999995</v>
      </c>
      <c r="E608" s="62"/>
      <c r="F608" s="25">
        <v>5945</v>
      </c>
      <c r="G608" s="25">
        <v>27495666.502999999</v>
      </c>
      <c r="H608" s="25">
        <v>4482659.8600000003</v>
      </c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</row>
    <row r="609" spans="1:35" s="17" customFormat="1" ht="18" customHeight="1">
      <c r="A609" s="64"/>
      <c r="B609" s="30">
        <v>4654</v>
      </c>
      <c r="C609" s="32">
        <v>27495244.975000001</v>
      </c>
      <c r="D609" s="32">
        <v>4482609.1320000002</v>
      </c>
      <c r="E609" s="63"/>
      <c r="F609" s="25"/>
      <c r="G609" s="25"/>
      <c r="H609" s="25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</row>
    <row r="610" spans="1:35" s="17" customFormat="1" ht="18" customHeight="1">
      <c r="A610" s="37" t="s">
        <v>72</v>
      </c>
      <c r="B610" s="22">
        <f>B609+B605+B540</f>
        <v>329734</v>
      </c>
      <c r="C610" s="22"/>
      <c r="D610" s="22"/>
      <c r="E610" s="22" t="s">
        <v>71</v>
      </c>
      <c r="F610" s="22">
        <f>F608+F604+F540</f>
        <v>330132</v>
      </c>
      <c r="G610" s="22"/>
      <c r="H610" s="22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</row>
    <row r="611" spans="1:35" ht="18" customHeight="1">
      <c r="A611" s="37" t="s">
        <v>74</v>
      </c>
      <c r="B611" s="36">
        <f>B610+B439</f>
        <v>1155177</v>
      </c>
      <c r="C611" s="36"/>
      <c r="D611" s="36"/>
      <c r="E611" s="36"/>
      <c r="F611" s="36">
        <f>F610+F439</f>
        <v>1169200</v>
      </c>
      <c r="G611" s="36"/>
      <c r="H611" s="36"/>
    </row>
    <row r="612" spans="1:35" ht="12" customHeight="1"/>
    <row r="613" spans="1:35" ht="12" customHeight="1"/>
    <row r="614" spans="1:35" ht="12" customHeight="1"/>
    <row r="615" spans="1:35" ht="12" customHeight="1"/>
    <row r="616" spans="1:35" ht="12" customHeight="1"/>
    <row r="617" spans="1:35" ht="12" customHeight="1"/>
    <row r="618" spans="1:35" ht="12" customHeight="1"/>
    <row r="619" spans="1:35" ht="12" customHeight="1"/>
    <row r="620" spans="1:35" ht="12" customHeight="1"/>
    <row r="621" spans="1:35" ht="12" customHeight="1"/>
    <row r="622" spans="1:35" ht="12" customHeight="1"/>
    <row r="623" spans="1:35" ht="12" customHeight="1"/>
    <row r="624" spans="1:35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</sheetData>
  <mergeCells count="21">
    <mergeCell ref="A606:A609"/>
    <mergeCell ref="E605:E609"/>
    <mergeCell ref="F2:H2"/>
    <mergeCell ref="F3:F4"/>
    <mergeCell ref="G3:H3"/>
    <mergeCell ref="E2:E4"/>
    <mergeCell ref="A1:H1"/>
    <mergeCell ref="E440:E540"/>
    <mergeCell ref="E541:E604"/>
    <mergeCell ref="A2:A4"/>
    <mergeCell ref="B3:B4"/>
    <mergeCell ref="C3:D3"/>
    <mergeCell ref="B2:D2"/>
    <mergeCell ref="A440:A540"/>
    <mergeCell ref="A541:A605"/>
    <mergeCell ref="A157:A275"/>
    <mergeCell ref="A276:A438"/>
    <mergeCell ref="E5:E153"/>
    <mergeCell ref="E154:E259"/>
    <mergeCell ref="E260:E438"/>
    <mergeCell ref="A5:A156"/>
  </mergeCells>
  <phoneticPr fontId="1" type="noConversion"/>
  <printOptions horizontalCentered="1"/>
  <pageMargins left="0.51181102362204722" right="0.47244094488188981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M332"/>
  <sheetViews>
    <sheetView topLeftCell="A290" workbookViewId="0">
      <selection activeCell="A6" sqref="A6:I331"/>
    </sheetView>
  </sheetViews>
  <sheetFormatPr defaultRowHeight="12"/>
  <cols>
    <col min="1" max="1" width="5.5" style="6" customWidth="1"/>
    <col min="2" max="2" width="6.625" style="6" customWidth="1"/>
    <col min="3" max="3" width="10.125" style="6" customWidth="1"/>
    <col min="4" max="4" width="7.875" style="6" customWidth="1"/>
    <col min="5" max="5" width="9.75" style="6" customWidth="1"/>
    <col min="6" max="6" width="10.125" style="6" customWidth="1"/>
    <col min="7" max="8" width="14.625" style="6" customWidth="1"/>
    <col min="9" max="9" width="10" style="6" customWidth="1"/>
    <col min="10" max="11" width="9" style="6"/>
    <col min="12" max="12" width="9.75" style="6" customWidth="1"/>
    <col min="13" max="16384" width="9" style="6"/>
  </cols>
  <sheetData>
    <row r="2" spans="1:13" ht="27" customHeight="1">
      <c r="A2" s="66" t="s">
        <v>50</v>
      </c>
      <c r="B2" s="66"/>
      <c r="C2" s="66"/>
      <c r="D2" s="66"/>
      <c r="E2" s="66"/>
      <c r="F2" s="66"/>
      <c r="G2" s="66"/>
      <c r="H2" s="66"/>
      <c r="I2" s="66"/>
    </row>
    <row r="3" spans="1:13">
      <c r="A3" s="65" t="s">
        <v>0</v>
      </c>
      <c r="B3" s="65" t="s">
        <v>1</v>
      </c>
      <c r="C3" s="65" t="s">
        <v>2</v>
      </c>
      <c r="D3" s="65" t="s">
        <v>3</v>
      </c>
      <c r="E3" s="65" t="s">
        <v>4</v>
      </c>
      <c r="F3" s="65" t="s">
        <v>9</v>
      </c>
      <c r="G3" s="65"/>
      <c r="H3" s="65"/>
      <c r="I3" s="65" t="s">
        <v>48</v>
      </c>
    </row>
    <row r="4" spans="1:13">
      <c r="A4" s="65"/>
      <c r="B4" s="65"/>
      <c r="C4" s="65"/>
      <c r="D4" s="65"/>
      <c r="E4" s="65"/>
      <c r="F4" s="65" t="s">
        <v>5</v>
      </c>
      <c r="G4" s="65" t="s">
        <v>6</v>
      </c>
      <c r="H4" s="65"/>
      <c r="I4" s="65"/>
    </row>
    <row r="5" spans="1:13">
      <c r="A5" s="65"/>
      <c r="B5" s="65"/>
      <c r="C5" s="65"/>
      <c r="D5" s="65"/>
      <c r="E5" s="65"/>
      <c r="F5" s="65"/>
      <c r="G5" s="13" t="s">
        <v>7</v>
      </c>
      <c r="H5" s="13" t="s">
        <v>8</v>
      </c>
      <c r="I5" s="65"/>
    </row>
    <row r="6" spans="1:13" ht="13.5" customHeight="1">
      <c r="A6" s="65" t="s">
        <v>34</v>
      </c>
      <c r="B6" s="42" t="s">
        <v>35</v>
      </c>
      <c r="C6" s="65" t="s">
        <v>24</v>
      </c>
      <c r="D6" s="65" t="s">
        <v>36</v>
      </c>
      <c r="E6" s="65">
        <v>182</v>
      </c>
      <c r="F6" s="13">
        <v>0</v>
      </c>
      <c r="G6" s="14">
        <v>4216751</v>
      </c>
      <c r="H6" s="14">
        <v>27461973</v>
      </c>
      <c r="I6" s="13"/>
      <c r="L6" s="14"/>
      <c r="M6" s="14"/>
    </row>
    <row r="7" spans="1:13" ht="13.5">
      <c r="A7" s="65"/>
      <c r="B7" s="42"/>
      <c r="C7" s="65"/>
      <c r="D7" s="65"/>
      <c r="E7" s="65"/>
      <c r="F7" s="8">
        <v>2000</v>
      </c>
      <c r="G7" s="14">
        <v>4218279.7453036504</v>
      </c>
      <c r="H7" s="14">
        <v>27463208.1010415</v>
      </c>
      <c r="I7" s="13"/>
      <c r="L7" s="14"/>
      <c r="M7" s="14"/>
    </row>
    <row r="8" spans="1:13" ht="13.5">
      <c r="A8" s="65"/>
      <c r="B8" s="42"/>
      <c r="C8" s="65"/>
      <c r="D8" s="65"/>
      <c r="E8" s="65"/>
      <c r="F8" s="13">
        <v>4000</v>
      </c>
      <c r="G8" s="14">
        <v>4221327.1947708698</v>
      </c>
      <c r="H8" s="14">
        <v>27465279.9421134</v>
      </c>
      <c r="I8" s="13"/>
      <c r="L8" s="14"/>
      <c r="M8" s="14"/>
    </row>
    <row r="9" spans="1:13" ht="13.5">
      <c r="A9" s="65"/>
      <c r="B9" s="42"/>
      <c r="C9" s="65"/>
      <c r="D9" s="65"/>
      <c r="E9" s="65"/>
      <c r="F9" s="8">
        <v>6000</v>
      </c>
      <c r="G9" s="14">
        <v>4219853.9083731798</v>
      </c>
      <c r="H9" s="14">
        <v>27463931.2079904</v>
      </c>
      <c r="I9" s="13"/>
      <c r="L9" s="14"/>
      <c r="M9" s="14"/>
    </row>
    <row r="10" spans="1:13" ht="13.5">
      <c r="A10" s="65"/>
      <c r="B10" s="42"/>
      <c r="C10" s="65"/>
      <c r="D10" s="65"/>
      <c r="E10" s="65"/>
      <c r="F10" s="13">
        <v>8000</v>
      </c>
      <c r="G10" s="14">
        <v>4230678.9961793702</v>
      </c>
      <c r="H10" s="14">
        <v>27466082.049843799</v>
      </c>
      <c r="I10" s="13"/>
      <c r="L10" s="14"/>
      <c r="M10" s="14"/>
    </row>
    <row r="11" spans="1:13" ht="13.5">
      <c r="A11" s="65"/>
      <c r="B11" s="42"/>
      <c r="C11" s="65"/>
      <c r="D11" s="65"/>
      <c r="E11" s="65"/>
      <c r="F11" s="8">
        <v>10000</v>
      </c>
      <c r="G11" s="14">
        <v>4228733.5831157397</v>
      </c>
      <c r="H11" s="14">
        <v>27465927.913360901</v>
      </c>
      <c r="I11" s="13"/>
      <c r="L11" s="14"/>
      <c r="M11" s="14"/>
    </row>
    <row r="12" spans="1:13" ht="13.5">
      <c r="A12" s="65"/>
      <c r="B12" s="42"/>
      <c r="C12" s="65"/>
      <c r="D12" s="65"/>
      <c r="E12" s="65"/>
      <c r="F12" s="13">
        <v>12000</v>
      </c>
      <c r="G12" s="14">
        <v>4226748.3224265696</v>
      </c>
      <c r="H12" s="14">
        <v>27465823.821440801</v>
      </c>
      <c r="I12" s="13"/>
      <c r="L12" s="14"/>
      <c r="M12" s="14"/>
    </row>
    <row r="13" spans="1:13" ht="13.5">
      <c r="A13" s="65"/>
      <c r="B13" s="42"/>
      <c r="C13" s="65"/>
      <c r="D13" s="65"/>
      <c r="E13" s="65"/>
      <c r="F13" s="8">
        <v>14000</v>
      </c>
      <c r="G13" s="14">
        <v>4224906.6119727502</v>
      </c>
      <c r="H13" s="14">
        <v>27465044.012102298</v>
      </c>
      <c r="I13" s="13"/>
      <c r="L13" s="14"/>
      <c r="M13" s="14"/>
    </row>
    <row r="14" spans="1:13" ht="13.5">
      <c r="A14" s="65"/>
      <c r="B14" s="42"/>
      <c r="C14" s="65"/>
      <c r="D14" s="65"/>
      <c r="E14" s="65"/>
      <c r="F14" s="13">
        <v>16000</v>
      </c>
      <c r="G14" s="14">
        <v>4223141.3558268296</v>
      </c>
      <c r="H14" s="14">
        <v>27465447.699872199</v>
      </c>
      <c r="I14" s="13"/>
      <c r="L14" s="14"/>
      <c r="M14" s="14"/>
    </row>
    <row r="15" spans="1:13" ht="13.5">
      <c r="A15" s="65"/>
      <c r="B15" s="42"/>
      <c r="C15" s="65"/>
      <c r="D15" s="65"/>
      <c r="E15" s="65"/>
      <c r="F15" s="8">
        <v>18000</v>
      </c>
      <c r="G15" s="14">
        <v>4238057.4954812797</v>
      </c>
      <c r="H15" s="14">
        <v>27474672.303589702</v>
      </c>
      <c r="I15" s="13"/>
      <c r="L15" s="14"/>
      <c r="M15" s="14"/>
    </row>
    <row r="16" spans="1:13" ht="13.5">
      <c r="A16" s="65"/>
      <c r="B16" s="42"/>
      <c r="C16" s="65"/>
      <c r="D16" s="65"/>
      <c r="E16" s="65"/>
      <c r="F16" s="13">
        <v>20000</v>
      </c>
      <c r="G16" s="14">
        <v>4236733.3737809705</v>
      </c>
      <c r="H16" s="14">
        <v>27473174.161814898</v>
      </c>
      <c r="I16" s="13"/>
      <c r="L16" s="14"/>
      <c r="M16" s="14"/>
    </row>
    <row r="17" spans="1:13" ht="13.5">
      <c r="A17" s="65"/>
      <c r="B17" s="42"/>
      <c r="C17" s="65"/>
      <c r="D17" s="65"/>
      <c r="E17" s="65"/>
      <c r="F17" s="8">
        <v>22000</v>
      </c>
      <c r="G17" s="14">
        <v>4235937.2272247896</v>
      </c>
      <c r="H17" s="14">
        <v>27471366.303151201</v>
      </c>
      <c r="I17" s="13"/>
      <c r="L17" s="14"/>
      <c r="M17" s="14"/>
    </row>
    <row r="18" spans="1:13" ht="13.5">
      <c r="A18" s="65"/>
      <c r="B18" s="42"/>
      <c r="C18" s="65"/>
      <c r="D18" s="65"/>
      <c r="E18" s="65"/>
      <c r="F18" s="13">
        <v>24000</v>
      </c>
      <c r="G18" s="14">
        <v>4235065.0302275904</v>
      </c>
      <c r="H18" s="14">
        <v>27469625.335366599</v>
      </c>
      <c r="I18" s="13"/>
      <c r="L18" s="14"/>
      <c r="M18" s="14"/>
    </row>
    <row r="19" spans="1:13" ht="13.5">
      <c r="A19" s="65"/>
      <c r="B19" s="42"/>
      <c r="C19" s="65"/>
      <c r="D19" s="65"/>
      <c r="E19" s="65"/>
      <c r="F19" s="8">
        <v>26000</v>
      </c>
      <c r="G19" s="14">
        <v>4233549.6012283899</v>
      </c>
      <c r="H19" s="14">
        <v>27468445.423008699</v>
      </c>
      <c r="I19" s="13"/>
      <c r="L19" s="14"/>
      <c r="M19" s="14"/>
    </row>
    <row r="20" spans="1:13" ht="13.5">
      <c r="A20" s="65"/>
      <c r="B20" s="42"/>
      <c r="C20" s="65"/>
      <c r="D20" s="65"/>
      <c r="E20" s="65"/>
      <c r="F20" s="13">
        <v>28000</v>
      </c>
      <c r="G20" s="14">
        <v>4232458.91872756</v>
      </c>
      <c r="H20" s="14">
        <v>27466769.509895299</v>
      </c>
      <c r="I20" s="13"/>
      <c r="L20" s="14"/>
      <c r="M20" s="14"/>
    </row>
    <row r="21" spans="1:13" ht="13.5">
      <c r="A21" s="65"/>
      <c r="B21" s="42"/>
      <c r="C21" s="65"/>
      <c r="D21" s="65"/>
      <c r="E21" s="65"/>
      <c r="F21" s="8">
        <v>30000</v>
      </c>
      <c r="G21" s="14">
        <v>4250174.64566705</v>
      </c>
      <c r="H21" s="14">
        <v>27488753.432468001</v>
      </c>
      <c r="I21" s="13"/>
      <c r="L21" s="14"/>
      <c r="M21" s="14"/>
    </row>
    <row r="22" spans="1:13" ht="13.5">
      <c r="A22" s="65"/>
      <c r="B22" s="42"/>
      <c r="C22" s="65"/>
      <c r="D22" s="65"/>
      <c r="E22" s="65"/>
      <c r="F22" s="13">
        <v>32000</v>
      </c>
      <c r="G22" s="14">
        <v>4248707.8194754999</v>
      </c>
      <c r="H22" s="14">
        <v>27487550.478207</v>
      </c>
      <c r="I22" s="13"/>
      <c r="L22" s="14"/>
      <c r="M22" s="14"/>
    </row>
    <row r="23" spans="1:13" ht="13.5">
      <c r="A23" s="65"/>
      <c r="B23" s="42"/>
      <c r="C23" s="65"/>
      <c r="D23" s="65"/>
      <c r="E23" s="65"/>
      <c r="F23" s="8">
        <v>34000</v>
      </c>
      <c r="G23" s="14">
        <v>4247276.6382629201</v>
      </c>
      <c r="H23" s="14">
        <v>27486342.953575201</v>
      </c>
      <c r="I23" s="13"/>
      <c r="L23" s="14"/>
      <c r="M23" s="14"/>
    </row>
    <row r="24" spans="1:13" ht="13.5">
      <c r="A24" s="65"/>
      <c r="B24" s="42"/>
      <c r="C24" s="65"/>
      <c r="D24" s="65"/>
      <c r="E24" s="65"/>
      <c r="F24" s="13">
        <v>36000</v>
      </c>
      <c r="G24" s="14">
        <v>4245783.7545495499</v>
      </c>
      <c r="H24" s="14">
        <v>27485014.474548101</v>
      </c>
      <c r="I24" s="13"/>
      <c r="L24" s="14"/>
      <c r="M24" s="14"/>
    </row>
    <row r="25" spans="1:13" ht="13.5">
      <c r="A25" s="65"/>
      <c r="B25" s="42"/>
      <c r="C25" s="65"/>
      <c r="D25" s="65"/>
      <c r="E25" s="65"/>
      <c r="F25" s="8">
        <v>38000</v>
      </c>
      <c r="G25" s="14">
        <v>4244071.1878507901</v>
      </c>
      <c r="H25" s="14">
        <v>27484063.408594001</v>
      </c>
      <c r="I25" s="13"/>
      <c r="L25" s="14"/>
      <c r="M25" s="14"/>
    </row>
    <row r="26" spans="1:13" ht="13.5">
      <c r="A26" s="65"/>
      <c r="B26" s="42"/>
      <c r="C26" s="65"/>
      <c r="D26" s="65"/>
      <c r="E26" s="65"/>
      <c r="F26" s="13">
        <v>40000</v>
      </c>
      <c r="G26" s="14">
        <v>4242492.5059532505</v>
      </c>
      <c r="H26" s="14">
        <v>27482930.4192403</v>
      </c>
      <c r="I26" s="13"/>
      <c r="L26" s="14"/>
      <c r="M26" s="14"/>
    </row>
    <row r="27" spans="1:13" ht="13.5">
      <c r="A27" s="65"/>
      <c r="B27" s="42"/>
      <c r="C27" s="65"/>
      <c r="D27" s="65"/>
      <c r="E27" s="65"/>
      <c r="F27" s="8">
        <v>42000</v>
      </c>
      <c r="G27" s="14">
        <v>4241376.5501065003</v>
      </c>
      <c r="H27" s="14">
        <v>27481518.673929401</v>
      </c>
      <c r="I27" s="13"/>
      <c r="L27" s="14"/>
      <c r="M27" s="14"/>
    </row>
    <row r="28" spans="1:13" ht="13.5">
      <c r="A28" s="65"/>
      <c r="B28" s="42"/>
      <c r="C28" s="65"/>
      <c r="D28" s="65"/>
      <c r="E28" s="65"/>
      <c r="F28" s="13">
        <v>44000</v>
      </c>
      <c r="G28" s="14">
        <v>4240847.4657794004</v>
      </c>
      <c r="H28" s="14">
        <v>27479606.253386401</v>
      </c>
      <c r="I28" s="13"/>
      <c r="L28" s="14"/>
      <c r="M28" s="14"/>
    </row>
    <row r="29" spans="1:13" ht="13.5">
      <c r="A29" s="65"/>
      <c r="B29" s="42"/>
      <c r="C29" s="65"/>
      <c r="D29" s="65"/>
      <c r="E29" s="65"/>
      <c r="F29" s="8">
        <v>46000</v>
      </c>
      <c r="G29" s="14">
        <v>4240002.9903541598</v>
      </c>
      <c r="H29" s="14">
        <v>27477795.829372302</v>
      </c>
      <c r="I29" s="13"/>
      <c r="L29" s="14"/>
      <c r="M29" s="14"/>
    </row>
    <row r="30" spans="1:13" ht="13.5">
      <c r="A30" s="65"/>
      <c r="B30" s="42"/>
      <c r="C30" s="65"/>
      <c r="D30" s="65"/>
      <c r="E30" s="65"/>
      <c r="F30" s="13">
        <v>48000</v>
      </c>
      <c r="G30" s="14">
        <v>4239200.5526522901</v>
      </c>
      <c r="H30" s="14">
        <v>27476107.0589361</v>
      </c>
      <c r="I30" s="13"/>
      <c r="L30" s="14"/>
      <c r="M30" s="14"/>
    </row>
    <row r="31" spans="1:13" ht="13.5">
      <c r="A31" s="65"/>
      <c r="B31" s="42"/>
      <c r="C31" s="65"/>
      <c r="D31" s="65"/>
      <c r="E31" s="65"/>
      <c r="F31" s="8">
        <v>50000</v>
      </c>
      <c r="G31" s="14">
        <v>4272315.3618900301</v>
      </c>
      <c r="H31" s="14">
        <v>27494361.0933391</v>
      </c>
      <c r="I31" s="13"/>
      <c r="L31" s="14"/>
      <c r="M31" s="14"/>
    </row>
    <row r="32" spans="1:13" ht="13.5">
      <c r="A32" s="65"/>
      <c r="B32" s="42"/>
      <c r="C32" s="65"/>
      <c r="D32" s="65"/>
      <c r="E32" s="65"/>
      <c r="F32" s="13">
        <v>52000</v>
      </c>
      <c r="G32" s="14">
        <v>4270339.4716072297</v>
      </c>
      <c r="H32" s="14">
        <v>27494200.687837798</v>
      </c>
      <c r="I32" s="13"/>
      <c r="L32" s="14"/>
      <c r="M32" s="14"/>
    </row>
    <row r="33" spans="1:13" ht="13.5">
      <c r="A33" s="65"/>
      <c r="B33" s="42"/>
      <c r="C33" s="65"/>
      <c r="D33" s="65"/>
      <c r="E33" s="65"/>
      <c r="F33" s="8">
        <v>54000</v>
      </c>
      <c r="G33" s="14">
        <v>4268418.2056683199</v>
      </c>
      <c r="H33" s="14">
        <v>27494055.697044998</v>
      </c>
      <c r="I33" s="13"/>
      <c r="L33" s="14"/>
      <c r="M33" s="14"/>
    </row>
    <row r="34" spans="1:13" ht="13.5">
      <c r="A34" s="65"/>
      <c r="B34" s="42"/>
      <c r="C34" s="65"/>
      <c r="D34" s="65"/>
      <c r="E34" s="65"/>
      <c r="F34" s="13">
        <v>56000</v>
      </c>
      <c r="G34" s="14">
        <v>4266506.0421200898</v>
      </c>
      <c r="H34" s="14">
        <v>27494228.564863399</v>
      </c>
      <c r="I34" s="13"/>
      <c r="L34" s="14"/>
      <c r="M34" s="14"/>
    </row>
    <row r="35" spans="1:13" ht="13.5">
      <c r="A35" s="65"/>
      <c r="B35" s="42"/>
      <c r="C35" s="65"/>
      <c r="D35" s="65"/>
      <c r="E35" s="65"/>
      <c r="F35" s="8">
        <v>58000</v>
      </c>
      <c r="G35" s="14">
        <v>4264745.24365371</v>
      </c>
      <c r="H35" s="14">
        <v>27493572.766917601</v>
      </c>
      <c r="I35" s="13"/>
      <c r="L35" s="14"/>
      <c r="M35" s="14"/>
    </row>
    <row r="36" spans="1:13" ht="13.5">
      <c r="A36" s="65"/>
      <c r="B36" s="42"/>
      <c r="C36" s="65"/>
      <c r="D36" s="65"/>
      <c r="E36" s="65"/>
      <c r="F36" s="13">
        <v>60000</v>
      </c>
      <c r="G36" s="14">
        <v>4263136.7583402796</v>
      </c>
      <c r="H36" s="14">
        <v>27492725.869398501</v>
      </c>
      <c r="I36" s="13"/>
      <c r="L36" s="14"/>
      <c r="M36" s="14"/>
    </row>
    <row r="37" spans="1:13" ht="13.5">
      <c r="A37" s="65"/>
      <c r="B37" s="42"/>
      <c r="C37" s="65"/>
      <c r="D37" s="65"/>
      <c r="E37" s="65"/>
      <c r="F37" s="8">
        <v>62000</v>
      </c>
      <c r="G37" s="14">
        <v>4261879.3151685596</v>
      </c>
      <c r="H37" s="14">
        <v>27492544.2230279</v>
      </c>
      <c r="I37" s="13"/>
      <c r="L37" s="14"/>
      <c r="M37" s="14"/>
    </row>
    <row r="38" spans="1:13" ht="13.5">
      <c r="A38" s="65"/>
      <c r="B38" s="42"/>
      <c r="C38" s="65"/>
      <c r="D38" s="65"/>
      <c r="E38" s="65"/>
      <c r="F38" s="13">
        <v>64000</v>
      </c>
      <c r="G38" s="14">
        <v>4260370.8470957996</v>
      </c>
      <c r="H38" s="14">
        <v>27491354.904285699</v>
      </c>
      <c r="I38" s="13"/>
      <c r="L38" s="14"/>
      <c r="M38" s="14"/>
    </row>
    <row r="39" spans="1:13" ht="13.5">
      <c r="A39" s="65"/>
      <c r="B39" s="42"/>
      <c r="C39" s="65"/>
      <c r="D39" s="65"/>
      <c r="E39" s="65"/>
      <c r="F39" s="8">
        <v>66000</v>
      </c>
      <c r="G39" s="14">
        <v>4258757.0777556999</v>
      </c>
      <c r="H39" s="14">
        <v>27491200.802961402</v>
      </c>
      <c r="I39" s="13"/>
      <c r="L39" s="14"/>
      <c r="M39" s="14"/>
    </row>
    <row r="40" spans="1:13" ht="13.5">
      <c r="A40" s="65"/>
      <c r="B40" s="42"/>
      <c r="C40" s="65"/>
      <c r="D40" s="65"/>
      <c r="E40" s="65"/>
      <c r="F40" s="13">
        <v>68000</v>
      </c>
      <c r="G40" s="14">
        <v>4257306.0846214304</v>
      </c>
      <c r="H40" s="14">
        <v>27489860.010021001</v>
      </c>
      <c r="I40" s="13"/>
      <c r="L40" s="14"/>
      <c r="M40" s="14"/>
    </row>
    <row r="41" spans="1:13" ht="13.5">
      <c r="A41" s="65"/>
      <c r="B41" s="42"/>
      <c r="C41" s="65"/>
      <c r="D41" s="65"/>
      <c r="E41" s="65"/>
      <c r="F41" s="8">
        <v>70000</v>
      </c>
      <c r="G41" s="14">
        <v>4255619.2516442202</v>
      </c>
      <c r="H41" s="14">
        <v>27488870.041932501</v>
      </c>
      <c r="I41" s="13"/>
      <c r="L41" s="14"/>
      <c r="M41" s="14"/>
    </row>
    <row r="42" spans="1:13" ht="13.5">
      <c r="A42" s="65"/>
      <c r="B42" s="42"/>
      <c r="C42" s="65"/>
      <c r="D42" s="65"/>
      <c r="E42" s="65"/>
      <c r="F42" s="13">
        <v>72000</v>
      </c>
      <c r="G42" s="14">
        <v>4253757.5391522404</v>
      </c>
      <c r="H42" s="14">
        <v>27489382.511794399</v>
      </c>
      <c r="I42" s="13"/>
      <c r="L42" s="14"/>
      <c r="M42" s="14"/>
    </row>
    <row r="43" spans="1:13" ht="13.5">
      <c r="A43" s="65"/>
      <c r="B43" s="42"/>
      <c r="C43" s="65"/>
      <c r="D43" s="65"/>
      <c r="E43" s="65"/>
      <c r="F43" s="8">
        <v>74000</v>
      </c>
      <c r="G43" s="14">
        <v>4251820.3478411799</v>
      </c>
      <c r="H43" s="14">
        <v>27489586.873825099</v>
      </c>
      <c r="I43" s="13"/>
      <c r="L43" s="14"/>
      <c r="M43" s="14"/>
    </row>
    <row r="44" spans="1:13" ht="13.5">
      <c r="A44" s="65"/>
      <c r="B44" s="42"/>
      <c r="C44" s="65"/>
      <c r="D44" s="65"/>
      <c r="E44" s="65"/>
      <c r="F44" s="13">
        <v>76000</v>
      </c>
      <c r="G44" s="14">
        <v>4290504.0628676796</v>
      </c>
      <c r="H44" s="14">
        <v>27496624.131368101</v>
      </c>
      <c r="I44" s="13"/>
      <c r="L44" s="14"/>
      <c r="M44" s="14"/>
    </row>
    <row r="45" spans="1:13" ht="13.5">
      <c r="A45" s="65"/>
      <c r="B45" s="42"/>
      <c r="C45" s="65"/>
      <c r="D45" s="65"/>
      <c r="E45" s="65"/>
      <c r="F45" s="8">
        <v>78000</v>
      </c>
      <c r="G45" s="14">
        <v>4288635.7354446603</v>
      </c>
      <c r="H45" s="14">
        <v>27496405.6946874</v>
      </c>
      <c r="I45" s="13"/>
      <c r="L45" s="14"/>
      <c r="M45" s="14"/>
    </row>
    <row r="46" spans="1:13" ht="13.5">
      <c r="A46" s="65"/>
      <c r="B46" s="42"/>
      <c r="C46" s="65"/>
      <c r="D46" s="65"/>
      <c r="E46" s="65"/>
      <c r="F46" s="13">
        <v>80000</v>
      </c>
      <c r="G46" s="14">
        <v>4286709.3476507403</v>
      </c>
      <c r="H46" s="14">
        <v>27496459.865536299</v>
      </c>
      <c r="I46" s="13"/>
      <c r="L46" s="14"/>
      <c r="M46" s="14"/>
    </row>
    <row r="47" spans="1:13" ht="13.5">
      <c r="A47" s="65"/>
      <c r="B47" s="42"/>
      <c r="C47" s="65"/>
      <c r="D47" s="65"/>
      <c r="E47" s="65"/>
      <c r="F47" s="8">
        <v>82000</v>
      </c>
      <c r="G47" s="14">
        <v>4284741.6290225098</v>
      </c>
      <c r="H47" s="14">
        <v>27496193.623968098</v>
      </c>
      <c r="I47" s="13"/>
      <c r="L47" s="14"/>
      <c r="M47" s="14"/>
    </row>
    <row r="48" spans="1:13" ht="13.5">
      <c r="A48" s="65"/>
      <c r="B48" s="42"/>
      <c r="C48" s="65"/>
      <c r="D48" s="65"/>
      <c r="E48" s="65"/>
      <c r="F48" s="13">
        <v>84000</v>
      </c>
      <c r="G48" s="14">
        <v>4282746.2981282901</v>
      </c>
      <c r="H48" s="14">
        <v>27496192.715229198</v>
      </c>
      <c r="I48" s="13"/>
      <c r="L48" s="14"/>
      <c r="M48" s="14"/>
    </row>
    <row r="49" spans="1:13" ht="13.5">
      <c r="A49" s="65"/>
      <c r="B49" s="42"/>
      <c r="C49" s="65"/>
      <c r="D49" s="65"/>
      <c r="E49" s="65"/>
      <c r="F49" s="8">
        <v>86000</v>
      </c>
      <c r="G49" s="14">
        <v>4280876.3041195599</v>
      </c>
      <c r="H49" s="14">
        <v>27495931.5799312</v>
      </c>
      <c r="I49" s="13"/>
      <c r="L49" s="14"/>
      <c r="M49" s="14"/>
    </row>
    <row r="50" spans="1:13" ht="13.5">
      <c r="A50" s="65"/>
      <c r="B50" s="42"/>
      <c r="C50" s="65"/>
      <c r="D50" s="65"/>
      <c r="E50" s="65"/>
      <c r="F50" s="13">
        <v>88000</v>
      </c>
      <c r="G50" s="14">
        <v>4279139.7408188703</v>
      </c>
      <c r="H50" s="14">
        <v>27495478.815453999</v>
      </c>
      <c r="I50" s="13"/>
      <c r="L50" s="14"/>
      <c r="M50" s="14"/>
    </row>
    <row r="51" spans="1:13" ht="13.5">
      <c r="A51" s="65"/>
      <c r="B51" s="42"/>
      <c r="C51" s="65"/>
      <c r="D51" s="65"/>
      <c r="E51" s="65"/>
      <c r="F51" s="8">
        <v>90000</v>
      </c>
      <c r="G51" s="14">
        <v>4277398.60742254</v>
      </c>
      <c r="H51" s="14">
        <v>27496107.910151899</v>
      </c>
      <c r="I51" s="13"/>
      <c r="L51" s="14"/>
      <c r="M51" s="14"/>
    </row>
    <row r="52" spans="1:13" ht="13.5">
      <c r="A52" s="65"/>
      <c r="B52" s="42"/>
      <c r="C52" s="65"/>
      <c r="D52" s="65"/>
      <c r="E52" s="65"/>
      <c r="F52" s="13">
        <v>92000</v>
      </c>
      <c r="G52" s="14">
        <v>4275532.8746346496</v>
      </c>
      <c r="H52" s="14">
        <v>27495815.5531528</v>
      </c>
      <c r="I52" s="13"/>
      <c r="L52" s="14"/>
      <c r="M52" s="14"/>
    </row>
    <row r="53" spans="1:13" ht="13.5">
      <c r="A53" s="65"/>
      <c r="B53" s="42"/>
      <c r="C53" s="65"/>
      <c r="D53" s="65"/>
      <c r="E53" s="65"/>
      <c r="F53" s="8">
        <v>94000</v>
      </c>
      <c r="G53" s="14">
        <v>4273610.1046673898</v>
      </c>
      <c r="H53" s="14">
        <v>27495321.607214302</v>
      </c>
      <c r="I53" s="13"/>
      <c r="L53" s="14"/>
      <c r="M53" s="14"/>
    </row>
    <row r="54" spans="1:13" ht="13.5">
      <c r="A54" s="65"/>
      <c r="B54" s="42"/>
      <c r="C54" s="65"/>
      <c r="D54" s="65"/>
      <c r="E54" s="65"/>
      <c r="F54" s="13">
        <v>96000</v>
      </c>
      <c r="G54" s="14">
        <v>4306970.2514986899</v>
      </c>
      <c r="H54" s="14">
        <v>27489813.1773776</v>
      </c>
      <c r="I54" s="13"/>
      <c r="L54" s="14"/>
      <c r="M54" s="14"/>
    </row>
    <row r="55" spans="1:13" ht="13.5">
      <c r="A55" s="65"/>
      <c r="B55" s="42"/>
      <c r="C55" s="65"/>
      <c r="D55" s="65"/>
      <c r="E55" s="65"/>
      <c r="F55" s="8">
        <v>98000</v>
      </c>
      <c r="G55" s="14">
        <v>4305162.1957820896</v>
      </c>
      <c r="H55" s="14">
        <v>27489035.763726398</v>
      </c>
      <c r="I55" s="13"/>
      <c r="L55" s="14"/>
      <c r="M55" s="14"/>
    </row>
    <row r="56" spans="1:13" ht="13.5">
      <c r="A56" s="65"/>
      <c r="B56" s="42"/>
      <c r="C56" s="65"/>
      <c r="D56" s="65"/>
      <c r="E56" s="65"/>
      <c r="F56" s="13">
        <v>100000</v>
      </c>
      <c r="G56" s="14">
        <v>4318508.1365882298</v>
      </c>
      <c r="H56" s="14">
        <v>27491869.1861572</v>
      </c>
      <c r="I56" s="13"/>
      <c r="L56" s="14"/>
      <c r="M56" s="14"/>
    </row>
    <row r="57" spans="1:13" ht="13.5">
      <c r="A57" s="65"/>
      <c r="B57" s="42"/>
      <c r="C57" s="65"/>
      <c r="D57" s="65"/>
      <c r="E57" s="65"/>
      <c r="F57" s="8">
        <v>102000</v>
      </c>
      <c r="G57" s="14">
        <v>4316749.2320546899</v>
      </c>
      <c r="H57" s="14">
        <v>27491348.593952298</v>
      </c>
      <c r="I57" s="13"/>
      <c r="L57" s="14"/>
      <c r="M57" s="14"/>
    </row>
    <row r="58" spans="1:13" ht="13.5">
      <c r="A58" s="65"/>
      <c r="B58" s="42"/>
      <c r="C58" s="65"/>
      <c r="D58" s="65"/>
      <c r="E58" s="65"/>
      <c r="F58" s="13">
        <v>104000</v>
      </c>
      <c r="G58" s="14">
        <v>4314833.0992100099</v>
      </c>
      <c r="H58" s="14">
        <v>27491569.4945952</v>
      </c>
      <c r="I58" s="13"/>
      <c r="L58" s="14"/>
      <c r="M58" s="14"/>
    </row>
    <row r="59" spans="1:13" ht="13.5">
      <c r="A59" s="65"/>
      <c r="B59" s="42"/>
      <c r="C59" s="65"/>
      <c r="D59" s="65"/>
      <c r="E59" s="65"/>
      <c r="F59" s="8">
        <v>106000</v>
      </c>
      <c r="G59" s="14">
        <v>4313035.9089324996</v>
      </c>
      <c r="H59" s="14">
        <v>27490810.967903301</v>
      </c>
      <c r="I59" s="13"/>
      <c r="L59" s="14"/>
      <c r="M59" s="14"/>
    </row>
    <row r="60" spans="1:13" ht="13.5">
      <c r="A60" s="65"/>
      <c r="B60" s="42"/>
      <c r="C60" s="65"/>
      <c r="D60" s="65"/>
      <c r="E60" s="65"/>
      <c r="F60" s="13">
        <v>108000</v>
      </c>
      <c r="G60" s="14">
        <v>4311825.9799025198</v>
      </c>
      <c r="H60" s="14">
        <v>27490979.237505399</v>
      </c>
      <c r="I60" s="13"/>
      <c r="L60" s="14"/>
      <c r="M60" s="14"/>
    </row>
    <row r="61" spans="1:13" ht="13.5">
      <c r="A61" s="65"/>
      <c r="B61" s="42"/>
      <c r="C61" s="65"/>
      <c r="D61" s="65"/>
      <c r="E61" s="65"/>
      <c r="F61" s="8">
        <v>110000</v>
      </c>
      <c r="G61" s="14">
        <v>4310331.1827666601</v>
      </c>
      <c r="H61" s="14">
        <v>27491803.753427401</v>
      </c>
      <c r="I61" s="13"/>
      <c r="L61" s="14"/>
      <c r="M61" s="14"/>
    </row>
    <row r="62" spans="1:13" ht="13.5">
      <c r="A62" s="65"/>
      <c r="B62" s="42"/>
      <c r="C62" s="65"/>
      <c r="D62" s="65"/>
      <c r="E62" s="65"/>
      <c r="F62" s="13">
        <v>112000</v>
      </c>
      <c r="G62" s="14">
        <v>4308509.7763744202</v>
      </c>
      <c r="H62" s="14">
        <v>27491014.839922</v>
      </c>
      <c r="I62" s="13"/>
      <c r="L62" s="14"/>
      <c r="M62" s="14"/>
    </row>
    <row r="63" spans="1:13" ht="13.5">
      <c r="A63" s="65"/>
      <c r="B63" s="42"/>
      <c r="C63" s="65"/>
      <c r="D63" s="65"/>
      <c r="E63" s="65"/>
      <c r="F63" s="8">
        <v>114000</v>
      </c>
      <c r="G63" s="14">
        <v>4303684.2466273</v>
      </c>
      <c r="H63" s="14">
        <v>27487933.212892301</v>
      </c>
      <c r="I63" s="13"/>
      <c r="L63" s="14"/>
      <c r="M63" s="14"/>
    </row>
    <row r="64" spans="1:13" ht="13.5">
      <c r="A64" s="65"/>
      <c r="B64" s="42"/>
      <c r="C64" s="65"/>
      <c r="D64" s="65"/>
      <c r="E64" s="65"/>
      <c r="F64" s="13">
        <v>116000</v>
      </c>
      <c r="G64" s="14">
        <v>4301799.1036243197</v>
      </c>
      <c r="H64" s="14">
        <v>27487648.1424569</v>
      </c>
      <c r="I64" s="13"/>
      <c r="L64" s="14"/>
      <c r="M64" s="14"/>
    </row>
    <row r="65" spans="1:13" ht="13.5">
      <c r="A65" s="65"/>
      <c r="B65" s="42"/>
      <c r="C65" s="65"/>
      <c r="D65" s="65"/>
      <c r="E65" s="65"/>
      <c r="F65" s="8">
        <v>118000</v>
      </c>
      <c r="G65" s="14">
        <v>4299979.9308748897</v>
      </c>
      <c r="H65" s="14">
        <v>27488107.855481401</v>
      </c>
      <c r="I65" s="13"/>
      <c r="L65" s="14"/>
      <c r="M65" s="14"/>
    </row>
    <row r="66" spans="1:13" ht="13.5">
      <c r="A66" s="65"/>
      <c r="B66" s="42"/>
      <c r="C66" s="65"/>
      <c r="D66" s="65"/>
      <c r="E66" s="65"/>
      <c r="F66" s="13">
        <v>120000</v>
      </c>
      <c r="G66" s="14">
        <v>4298190.0736219101</v>
      </c>
      <c r="H66" s="14">
        <v>27488778.558740102</v>
      </c>
      <c r="I66" s="13"/>
      <c r="L66" s="14"/>
      <c r="M66" s="14"/>
    </row>
    <row r="67" spans="1:13" ht="13.5">
      <c r="A67" s="65"/>
      <c r="B67" s="42"/>
      <c r="C67" s="65"/>
      <c r="D67" s="65"/>
      <c r="E67" s="65"/>
      <c r="F67" s="8">
        <v>122000</v>
      </c>
      <c r="G67" s="14">
        <v>4296694.0339572104</v>
      </c>
      <c r="H67" s="14">
        <v>27489913.883194301</v>
      </c>
      <c r="I67" s="13"/>
      <c r="L67" s="14"/>
      <c r="M67" s="14"/>
    </row>
    <row r="68" spans="1:13" ht="13.5">
      <c r="A68" s="65"/>
      <c r="B68" s="42"/>
      <c r="C68" s="65"/>
      <c r="D68" s="65"/>
      <c r="E68" s="65"/>
      <c r="F68" s="13">
        <v>124000</v>
      </c>
      <c r="G68" s="14">
        <v>4295214.1704539601</v>
      </c>
      <c r="H68" s="14">
        <v>27491122.827437401</v>
      </c>
      <c r="I68" s="13"/>
      <c r="L68" s="14"/>
      <c r="M68" s="14"/>
    </row>
    <row r="69" spans="1:13" ht="13.5">
      <c r="A69" s="65"/>
      <c r="B69" s="42"/>
      <c r="C69" s="65"/>
      <c r="D69" s="65"/>
      <c r="E69" s="65"/>
      <c r="F69" s="8">
        <v>126000</v>
      </c>
      <c r="G69" s="14">
        <v>4293734.7944669798</v>
      </c>
      <c r="H69" s="14">
        <v>27492421.685928799</v>
      </c>
      <c r="I69" s="13"/>
      <c r="L69" s="14"/>
      <c r="M69" s="14"/>
    </row>
    <row r="70" spans="1:13" ht="13.5">
      <c r="A70" s="65"/>
      <c r="B70" s="42"/>
      <c r="C70" s="65"/>
      <c r="D70" s="65"/>
      <c r="E70" s="65"/>
      <c r="F70" s="13">
        <v>128000</v>
      </c>
      <c r="G70" s="14">
        <v>4293224.2845452903</v>
      </c>
      <c r="H70" s="14">
        <v>27494337.8825415</v>
      </c>
      <c r="I70" s="13"/>
      <c r="L70" s="14"/>
      <c r="M70" s="14"/>
    </row>
    <row r="71" spans="1:13" ht="13.5">
      <c r="A71" s="65"/>
      <c r="B71" s="42"/>
      <c r="C71" s="65"/>
      <c r="D71" s="65"/>
      <c r="E71" s="65"/>
      <c r="F71" s="8">
        <v>130000</v>
      </c>
      <c r="G71" s="14">
        <v>4292302.4701566398</v>
      </c>
      <c r="H71" s="14">
        <v>27495893.493761901</v>
      </c>
      <c r="I71" s="13"/>
      <c r="L71" s="14"/>
      <c r="M71" s="14"/>
    </row>
    <row r="72" spans="1:13" ht="13.5">
      <c r="A72" s="65"/>
      <c r="B72" s="42"/>
      <c r="C72" s="65"/>
      <c r="D72" s="65"/>
      <c r="E72" s="65"/>
      <c r="F72" s="13">
        <v>132000</v>
      </c>
      <c r="G72" s="14">
        <v>4337158.8907378204</v>
      </c>
      <c r="H72" s="14">
        <v>27492577.275825299</v>
      </c>
      <c r="I72" s="13"/>
      <c r="L72" s="14"/>
      <c r="M72" s="14"/>
    </row>
    <row r="73" spans="1:13" ht="13.5">
      <c r="A73" s="65"/>
      <c r="B73" s="42"/>
      <c r="C73" s="65"/>
      <c r="D73" s="65"/>
      <c r="E73" s="65"/>
      <c r="F73" s="8">
        <v>134000</v>
      </c>
      <c r="G73" s="14">
        <v>4335220.8260154799</v>
      </c>
      <c r="H73" s="14">
        <v>27492460.581142802</v>
      </c>
      <c r="I73" s="13"/>
      <c r="L73" s="14"/>
      <c r="M73" s="14"/>
    </row>
    <row r="74" spans="1:13" ht="13.5">
      <c r="A74" s="65"/>
      <c r="B74" s="42"/>
      <c r="C74" s="65"/>
      <c r="D74" s="65"/>
      <c r="E74" s="65"/>
      <c r="F74" s="13">
        <v>136000</v>
      </c>
      <c r="G74" s="14">
        <v>4333328.6199626196</v>
      </c>
      <c r="H74" s="14">
        <v>27492965.132342398</v>
      </c>
      <c r="I74" s="13"/>
      <c r="L74" s="14"/>
      <c r="M74" s="14"/>
    </row>
    <row r="75" spans="1:13" ht="13.5">
      <c r="A75" s="65"/>
      <c r="B75" s="42"/>
      <c r="C75" s="65"/>
      <c r="D75" s="65"/>
      <c r="E75" s="65"/>
      <c r="F75" s="8">
        <v>138000</v>
      </c>
      <c r="G75" s="14">
        <v>4331465.5409020996</v>
      </c>
      <c r="H75" s="14">
        <v>27493592.818053</v>
      </c>
      <c r="I75" s="13"/>
      <c r="L75" s="14"/>
      <c r="M75" s="14"/>
    </row>
    <row r="76" spans="1:13" ht="13.5">
      <c r="A76" s="65"/>
      <c r="B76" s="42"/>
      <c r="C76" s="65"/>
      <c r="D76" s="65"/>
      <c r="E76" s="65"/>
      <c r="F76" s="13">
        <v>140000</v>
      </c>
      <c r="G76" s="14">
        <v>4329488.3102357397</v>
      </c>
      <c r="H76" s="14">
        <v>27493774.830557901</v>
      </c>
      <c r="I76" s="13"/>
      <c r="L76" s="14"/>
      <c r="M76" s="14"/>
    </row>
    <row r="77" spans="1:13" ht="13.5">
      <c r="A77" s="65"/>
      <c r="B77" s="42"/>
      <c r="C77" s="65"/>
      <c r="D77" s="65"/>
      <c r="E77" s="65"/>
      <c r="F77" s="8">
        <v>142000</v>
      </c>
      <c r="G77" s="14">
        <v>4327513.1270464202</v>
      </c>
      <c r="H77" s="14">
        <v>27493778.9104806</v>
      </c>
      <c r="I77" s="13"/>
      <c r="L77" s="14"/>
      <c r="M77" s="14"/>
    </row>
    <row r="78" spans="1:13" ht="13.5">
      <c r="A78" s="65"/>
      <c r="B78" s="42"/>
      <c r="C78" s="65"/>
      <c r="D78" s="65"/>
      <c r="E78" s="65"/>
      <c r="F78" s="13">
        <v>144000</v>
      </c>
      <c r="G78" s="14">
        <v>4325569.7246622201</v>
      </c>
      <c r="H78" s="14">
        <v>27493704.479742099</v>
      </c>
      <c r="I78" s="13"/>
      <c r="L78" s="14"/>
      <c r="M78" s="14"/>
    </row>
    <row r="79" spans="1:13" ht="13.5">
      <c r="A79" s="65"/>
      <c r="B79" s="42"/>
      <c r="C79" s="65"/>
      <c r="D79" s="65"/>
      <c r="E79" s="65"/>
      <c r="F79" s="8">
        <v>146000</v>
      </c>
      <c r="G79" s="14">
        <v>4323929.5388354799</v>
      </c>
      <c r="H79" s="14">
        <v>27492903.092897799</v>
      </c>
      <c r="I79" s="13"/>
      <c r="L79" s="14"/>
      <c r="M79" s="14"/>
    </row>
    <row r="80" spans="1:13" ht="13.5">
      <c r="A80" s="65"/>
      <c r="B80" s="42"/>
      <c r="C80" s="65"/>
      <c r="D80" s="65"/>
      <c r="E80" s="65"/>
      <c r="F80" s="13">
        <v>148000</v>
      </c>
      <c r="G80" s="14">
        <v>4322110.1493562404</v>
      </c>
      <c r="H80" s="14">
        <v>27492590.647610299</v>
      </c>
      <c r="I80" s="13"/>
      <c r="L80" s="14"/>
      <c r="M80" s="14"/>
    </row>
    <row r="81" spans="1:13" ht="13.5">
      <c r="A81" s="65"/>
      <c r="B81" s="42"/>
      <c r="C81" s="65"/>
      <c r="D81" s="65"/>
      <c r="E81" s="65"/>
      <c r="F81" s="8">
        <v>150000</v>
      </c>
      <c r="G81" s="14">
        <v>4320369.6972886501</v>
      </c>
      <c r="H81" s="14">
        <v>27492103.871795099</v>
      </c>
      <c r="I81" s="13"/>
      <c r="L81" s="14"/>
      <c r="M81" s="14"/>
    </row>
    <row r="82" spans="1:13" ht="13.5">
      <c r="A82" s="65"/>
      <c r="B82" s="42"/>
      <c r="C82" s="65"/>
      <c r="D82" s="65"/>
      <c r="E82" s="65"/>
      <c r="F82" s="13">
        <v>152000</v>
      </c>
      <c r="G82" s="14">
        <v>4362147.9639111701</v>
      </c>
      <c r="H82" s="14">
        <v>27492512.601562701</v>
      </c>
      <c r="I82" s="13"/>
      <c r="L82" s="14"/>
      <c r="M82" s="14"/>
    </row>
    <row r="83" spans="1:13" ht="13.5">
      <c r="A83" s="65"/>
      <c r="B83" s="42"/>
      <c r="C83" s="65"/>
      <c r="D83" s="65"/>
      <c r="E83" s="65"/>
      <c r="F83" s="8">
        <v>154000</v>
      </c>
      <c r="G83" s="14">
        <v>4360657.7199016996</v>
      </c>
      <c r="H83" s="14">
        <v>27493699.0099313</v>
      </c>
      <c r="I83" s="13"/>
      <c r="L83" s="14"/>
      <c r="M83" s="14"/>
    </row>
    <row r="84" spans="1:13" ht="13.5">
      <c r="A84" s="65"/>
      <c r="B84" s="42"/>
      <c r="C84" s="65"/>
      <c r="D84" s="65"/>
      <c r="E84" s="65"/>
      <c r="F84" s="13">
        <v>156000</v>
      </c>
      <c r="G84" s="14">
        <v>4358973.15716366</v>
      </c>
      <c r="H84" s="14">
        <v>27494552.305360898</v>
      </c>
      <c r="I84" s="13"/>
      <c r="L84" s="14"/>
      <c r="M84" s="14"/>
    </row>
    <row r="85" spans="1:13" ht="13.5">
      <c r="A85" s="65"/>
      <c r="B85" s="42"/>
      <c r="C85" s="65"/>
      <c r="D85" s="65"/>
      <c r="E85" s="65"/>
      <c r="F85" s="8">
        <v>158000</v>
      </c>
      <c r="G85" s="14">
        <v>4357108.9771998702</v>
      </c>
      <c r="H85" s="14">
        <v>27493854.813620001</v>
      </c>
      <c r="I85" s="13"/>
      <c r="L85" s="14"/>
      <c r="M85" s="14"/>
    </row>
    <row r="86" spans="1:13" ht="13.5">
      <c r="A86" s="65"/>
      <c r="B86" s="42"/>
      <c r="C86" s="65"/>
      <c r="D86" s="65"/>
      <c r="E86" s="65"/>
      <c r="F86" s="13">
        <v>160000</v>
      </c>
      <c r="G86" s="14">
        <v>4355581.5349044502</v>
      </c>
      <c r="H86" s="14">
        <v>27492774.782030199</v>
      </c>
      <c r="I86" s="13"/>
      <c r="L86" s="14"/>
      <c r="M86" s="14"/>
    </row>
    <row r="87" spans="1:13" ht="13.5">
      <c r="A87" s="65"/>
      <c r="B87" s="42"/>
      <c r="C87" s="65"/>
      <c r="D87" s="65"/>
      <c r="E87" s="65"/>
      <c r="F87" s="8">
        <v>162000</v>
      </c>
      <c r="G87" s="14">
        <v>4353792.9317402598</v>
      </c>
      <c r="H87" s="14">
        <v>27491972.417920101</v>
      </c>
      <c r="I87" s="13"/>
      <c r="L87" s="14"/>
      <c r="M87" s="14"/>
    </row>
    <row r="88" spans="1:13" ht="13.5">
      <c r="A88" s="65"/>
      <c r="B88" s="42"/>
      <c r="C88" s="65"/>
      <c r="D88" s="65"/>
      <c r="E88" s="65"/>
      <c r="F88" s="13">
        <v>164000</v>
      </c>
      <c r="G88" s="14">
        <v>4352067.6874947902</v>
      </c>
      <c r="H88" s="14">
        <v>27492461.7981181</v>
      </c>
      <c r="I88" s="13"/>
      <c r="L88" s="14"/>
      <c r="M88" s="14"/>
    </row>
    <row r="89" spans="1:13" ht="13.5">
      <c r="A89" s="65"/>
      <c r="B89" s="42"/>
      <c r="C89" s="65"/>
      <c r="D89" s="65"/>
      <c r="E89" s="65"/>
      <c r="F89" s="8">
        <v>166000</v>
      </c>
      <c r="G89" s="14">
        <v>4350157.7784695998</v>
      </c>
      <c r="H89" s="14">
        <v>27492786.7614717</v>
      </c>
      <c r="I89" s="13"/>
      <c r="L89" s="14"/>
      <c r="M89" s="14"/>
    </row>
    <row r="90" spans="1:13" ht="13.5">
      <c r="A90" s="65"/>
      <c r="B90" s="42"/>
      <c r="C90" s="65"/>
      <c r="D90" s="65"/>
      <c r="E90" s="65"/>
      <c r="F90" s="13">
        <v>168000</v>
      </c>
      <c r="G90" s="14">
        <v>4348246.8495594198</v>
      </c>
      <c r="H90" s="14">
        <v>27493128.0312002</v>
      </c>
      <c r="I90" s="13"/>
      <c r="L90" s="14"/>
      <c r="M90" s="14"/>
    </row>
    <row r="91" spans="1:13" ht="13.5">
      <c r="A91" s="65"/>
      <c r="B91" s="42"/>
      <c r="C91" s="65"/>
      <c r="D91" s="65"/>
      <c r="E91" s="65"/>
      <c r="F91" s="8">
        <v>170000</v>
      </c>
      <c r="G91" s="14">
        <v>4346475.7616657196</v>
      </c>
      <c r="H91" s="14">
        <v>27493386.9264444</v>
      </c>
      <c r="I91" s="13"/>
      <c r="L91" s="14"/>
      <c r="M91" s="14"/>
    </row>
    <row r="92" spans="1:13" ht="13.5">
      <c r="A92" s="65"/>
      <c r="B92" s="42"/>
      <c r="C92" s="65"/>
      <c r="D92" s="65"/>
      <c r="E92" s="65"/>
      <c r="F92" s="13">
        <v>172000</v>
      </c>
      <c r="G92" s="14">
        <v>4344576.2313874504</v>
      </c>
      <c r="H92" s="14">
        <v>27493288.813126098</v>
      </c>
      <c r="I92" s="13"/>
      <c r="L92" s="14"/>
      <c r="M92" s="14"/>
    </row>
    <row r="93" spans="1:13" ht="13.5">
      <c r="A93" s="65"/>
      <c r="B93" s="42"/>
      <c r="C93" s="65"/>
      <c r="D93" s="65"/>
      <c r="E93" s="65"/>
      <c r="F93" s="8">
        <v>174000</v>
      </c>
      <c r="G93" s="14">
        <v>4342633.1322058998</v>
      </c>
      <c r="H93" s="14">
        <v>27492944.333554599</v>
      </c>
      <c r="I93" s="13"/>
      <c r="L93" s="14"/>
      <c r="M93" s="14"/>
    </row>
    <row r="94" spans="1:13" ht="13.5">
      <c r="A94" s="65"/>
      <c r="B94" s="42"/>
      <c r="C94" s="65"/>
      <c r="D94" s="65"/>
      <c r="E94" s="65"/>
      <c r="F94" s="13">
        <v>176000</v>
      </c>
      <c r="G94" s="14">
        <v>4340816.44514421</v>
      </c>
      <c r="H94" s="14">
        <v>27492220.636270601</v>
      </c>
      <c r="I94" s="13"/>
      <c r="L94" s="14"/>
      <c r="M94" s="14"/>
    </row>
    <row r="95" spans="1:13" ht="13.5">
      <c r="A95" s="65"/>
      <c r="B95" s="42"/>
      <c r="C95" s="65"/>
      <c r="D95" s="65"/>
      <c r="E95" s="65"/>
      <c r="F95" s="8">
        <v>178000</v>
      </c>
      <c r="G95" s="14">
        <v>4339007.8383072596</v>
      </c>
      <c r="H95" s="14">
        <v>27492886.7671405</v>
      </c>
      <c r="I95" s="13"/>
      <c r="L95" s="14"/>
      <c r="M95" s="14"/>
    </row>
    <row r="96" spans="1:13" ht="13.5">
      <c r="A96" s="65"/>
      <c r="B96" s="42"/>
      <c r="C96" s="65"/>
      <c r="D96" s="65"/>
      <c r="E96" s="65"/>
      <c r="F96" s="13">
        <v>180000</v>
      </c>
      <c r="G96" s="14">
        <v>4384287.3903098004</v>
      </c>
      <c r="H96" s="14">
        <v>27494925.018300999</v>
      </c>
      <c r="I96" s="13"/>
      <c r="L96" s="14"/>
      <c r="M96" s="14"/>
    </row>
    <row r="97" spans="1:13" ht="13.5">
      <c r="A97" s="65"/>
      <c r="B97" s="42"/>
      <c r="C97" s="65"/>
      <c r="D97" s="65"/>
      <c r="E97" s="65"/>
      <c r="F97" s="8">
        <v>182000</v>
      </c>
      <c r="G97" s="14">
        <v>4382408.5579019804</v>
      </c>
      <c r="H97" s="14">
        <v>27494469.650224902</v>
      </c>
      <c r="I97" s="13"/>
      <c r="L97" s="14"/>
      <c r="M97" s="14"/>
    </row>
    <row r="98" spans="1:13" ht="13.5">
      <c r="A98" s="65"/>
      <c r="B98" s="42"/>
      <c r="C98" s="65"/>
      <c r="D98" s="65"/>
      <c r="E98" s="65"/>
      <c r="F98" s="13">
        <v>184000</v>
      </c>
      <c r="G98" s="14">
        <v>4380637.2904947698</v>
      </c>
      <c r="H98" s="14">
        <v>27494812.140124299</v>
      </c>
      <c r="I98" s="13"/>
      <c r="L98" s="14"/>
      <c r="M98" s="14"/>
    </row>
    <row r="99" spans="1:13" ht="13.5">
      <c r="A99" s="65"/>
      <c r="B99" s="42"/>
      <c r="C99" s="65"/>
      <c r="D99" s="65"/>
      <c r="E99" s="65"/>
      <c r="F99" s="8">
        <v>186000</v>
      </c>
      <c r="G99" s="14">
        <v>4378810.0501836101</v>
      </c>
      <c r="H99" s="14">
        <v>27494224.8274213</v>
      </c>
      <c r="I99" s="13"/>
      <c r="L99" s="14"/>
      <c r="M99" s="14"/>
    </row>
    <row r="100" spans="1:13" ht="13.5">
      <c r="A100" s="65"/>
      <c r="B100" s="42"/>
      <c r="C100" s="65"/>
      <c r="D100" s="65"/>
      <c r="E100" s="65"/>
      <c r="F100" s="13">
        <v>188000</v>
      </c>
      <c r="G100" s="14">
        <v>4376936.3973687897</v>
      </c>
      <c r="H100" s="14">
        <v>27493599.838477299</v>
      </c>
      <c r="I100" s="13"/>
      <c r="L100" s="14"/>
      <c r="M100" s="14"/>
    </row>
    <row r="101" spans="1:13" ht="13.5">
      <c r="A101" s="65"/>
      <c r="B101" s="42"/>
      <c r="C101" s="65"/>
      <c r="D101" s="65"/>
      <c r="E101" s="65"/>
      <c r="F101" s="8">
        <v>190000</v>
      </c>
      <c r="G101" s="14">
        <v>4374996.9112508502</v>
      </c>
      <c r="H101" s="14">
        <v>27493365.405524999</v>
      </c>
      <c r="I101" s="13"/>
      <c r="L101" s="14"/>
      <c r="M101" s="14"/>
    </row>
    <row r="102" spans="1:13" ht="13.5">
      <c r="A102" s="65"/>
      <c r="B102" s="42" t="s">
        <v>37</v>
      </c>
      <c r="C102" s="65"/>
      <c r="D102" s="42" t="s">
        <v>38</v>
      </c>
      <c r="E102" s="42">
        <f>297-182</f>
        <v>115</v>
      </c>
      <c r="F102" s="8">
        <v>0</v>
      </c>
      <c r="G102" s="14">
        <v>4373150.1424702602</v>
      </c>
      <c r="H102" s="14">
        <v>27492868.401762798</v>
      </c>
      <c r="I102" s="13"/>
      <c r="L102" s="14"/>
      <c r="M102" s="14"/>
    </row>
    <row r="103" spans="1:13" ht="13.5">
      <c r="A103" s="65"/>
      <c r="B103" s="42"/>
      <c r="C103" s="65"/>
      <c r="D103" s="42"/>
      <c r="E103" s="42"/>
      <c r="F103" s="8">
        <v>2000</v>
      </c>
      <c r="G103" s="14">
        <v>4371159.4122853298</v>
      </c>
      <c r="H103" s="14">
        <v>27492710.6040648</v>
      </c>
      <c r="I103" s="13"/>
      <c r="L103" s="14"/>
      <c r="M103" s="14"/>
    </row>
    <row r="104" spans="1:13" ht="13.5">
      <c r="A104" s="65"/>
      <c r="B104" s="42"/>
      <c r="C104" s="65"/>
      <c r="D104" s="42"/>
      <c r="E104" s="42"/>
      <c r="F104" s="8">
        <v>4000</v>
      </c>
      <c r="G104" s="14">
        <v>4369383.4180647396</v>
      </c>
      <c r="H104" s="14">
        <v>27491986.7312265</v>
      </c>
      <c r="I104" s="13"/>
      <c r="L104" s="14"/>
      <c r="M104" s="14"/>
    </row>
    <row r="105" spans="1:13" ht="13.5">
      <c r="A105" s="65"/>
      <c r="B105" s="42"/>
      <c r="C105" s="65"/>
      <c r="D105" s="42"/>
      <c r="E105" s="42"/>
      <c r="F105" s="8">
        <v>6000</v>
      </c>
      <c r="G105" s="14">
        <v>4367537.8286950998</v>
      </c>
      <c r="H105" s="14">
        <v>27491470.0431986</v>
      </c>
      <c r="I105" s="13"/>
      <c r="L105" s="14"/>
      <c r="M105" s="14"/>
    </row>
    <row r="106" spans="1:13" ht="13.5">
      <c r="A106" s="65"/>
      <c r="B106" s="42"/>
      <c r="C106" s="65"/>
      <c r="D106" s="42"/>
      <c r="E106" s="42"/>
      <c r="F106" s="8">
        <v>8000</v>
      </c>
      <c r="G106" s="14">
        <v>4365574.2903544595</v>
      </c>
      <c r="H106" s="14">
        <v>27491795.055144001</v>
      </c>
      <c r="I106" s="13"/>
      <c r="L106" s="14"/>
      <c r="M106" s="14"/>
    </row>
    <row r="107" spans="1:13" ht="13.5">
      <c r="A107" s="65"/>
      <c r="B107" s="42"/>
      <c r="C107" s="65"/>
      <c r="D107" s="42"/>
      <c r="E107" s="42"/>
      <c r="F107" s="8">
        <v>10000</v>
      </c>
      <c r="G107" s="14">
        <v>4363659.5567737296</v>
      </c>
      <c r="H107" s="14">
        <v>27491437.683801599</v>
      </c>
      <c r="I107" s="13"/>
      <c r="L107" s="14"/>
      <c r="M107" s="14"/>
    </row>
    <row r="108" spans="1:13" ht="13.5">
      <c r="A108" s="65"/>
      <c r="B108" s="42"/>
      <c r="C108" s="65"/>
      <c r="D108" s="42"/>
      <c r="E108" s="42"/>
      <c r="F108" s="8">
        <v>12000</v>
      </c>
      <c r="G108" s="14">
        <v>4401451.6871388797</v>
      </c>
      <c r="H108" s="14">
        <v>27490793.250801601</v>
      </c>
      <c r="I108" s="13"/>
      <c r="L108" s="14"/>
      <c r="M108" s="14"/>
    </row>
    <row r="109" spans="1:13" ht="13.5">
      <c r="A109" s="65"/>
      <c r="B109" s="42"/>
      <c r="C109" s="65"/>
      <c r="D109" s="42"/>
      <c r="E109" s="42"/>
      <c r="F109" s="8">
        <v>14000</v>
      </c>
      <c r="G109" s="14">
        <v>4399718.6538193598</v>
      </c>
      <c r="H109" s="14">
        <v>27491496.133420698</v>
      </c>
      <c r="I109" s="13"/>
      <c r="L109" s="14"/>
      <c r="M109" s="14"/>
    </row>
    <row r="110" spans="1:13" ht="13.5">
      <c r="A110" s="65"/>
      <c r="B110" s="42"/>
      <c r="C110" s="65"/>
      <c r="D110" s="42"/>
      <c r="E110" s="42"/>
      <c r="F110" s="8">
        <v>16000</v>
      </c>
      <c r="G110" s="14">
        <v>4397938.5467671603</v>
      </c>
      <c r="H110" s="14">
        <v>27492041.805980299</v>
      </c>
      <c r="I110" s="13"/>
      <c r="L110" s="14"/>
      <c r="M110" s="14"/>
    </row>
    <row r="111" spans="1:13" ht="13.5">
      <c r="A111" s="65"/>
      <c r="B111" s="42"/>
      <c r="C111" s="65"/>
      <c r="D111" s="42"/>
      <c r="E111" s="42"/>
      <c r="F111" s="8">
        <v>18000</v>
      </c>
      <c r="G111" s="14">
        <v>4396220.7146346299</v>
      </c>
      <c r="H111" s="14">
        <v>27492770.6921985</v>
      </c>
      <c r="I111" s="13"/>
      <c r="L111" s="14"/>
      <c r="M111" s="14"/>
    </row>
    <row r="112" spans="1:13" ht="13.5">
      <c r="A112" s="65"/>
      <c r="B112" s="42"/>
      <c r="C112" s="65"/>
      <c r="D112" s="42"/>
      <c r="E112" s="42"/>
      <c r="F112" s="8">
        <v>20000</v>
      </c>
      <c r="G112" s="14">
        <v>4394306.3493370004</v>
      </c>
      <c r="H112" s="14">
        <v>27492736.123177301</v>
      </c>
      <c r="I112" s="13"/>
      <c r="L112" s="14"/>
      <c r="M112" s="14"/>
    </row>
    <row r="113" spans="1:13" ht="13.5">
      <c r="A113" s="65"/>
      <c r="B113" s="42"/>
      <c r="C113" s="65"/>
      <c r="D113" s="42"/>
      <c r="E113" s="42"/>
      <c r="F113" s="8">
        <v>22000</v>
      </c>
      <c r="G113" s="14">
        <v>4393317.4812172698</v>
      </c>
      <c r="H113" s="14">
        <v>27493998.6401725</v>
      </c>
      <c r="I113" s="13"/>
      <c r="L113" s="14"/>
      <c r="M113" s="14"/>
    </row>
    <row r="114" spans="1:13" ht="13.5">
      <c r="A114" s="65"/>
      <c r="B114" s="42"/>
      <c r="C114" s="65"/>
      <c r="D114" s="42"/>
      <c r="E114" s="42"/>
      <c r="F114" s="8">
        <v>24000</v>
      </c>
      <c r="G114" s="14">
        <v>4391683.6069109002</v>
      </c>
      <c r="H114" s="14">
        <v>27495079.840196401</v>
      </c>
      <c r="I114" s="13"/>
      <c r="L114" s="14"/>
      <c r="M114" s="14"/>
    </row>
    <row r="115" spans="1:13" ht="13.5">
      <c r="A115" s="65"/>
      <c r="B115" s="42"/>
      <c r="C115" s="65"/>
      <c r="D115" s="42"/>
      <c r="E115" s="42"/>
      <c r="F115" s="8">
        <v>26000</v>
      </c>
      <c r="G115" s="14">
        <v>4389833.8311463902</v>
      </c>
      <c r="H115" s="14">
        <v>27495244.354145199</v>
      </c>
      <c r="I115" s="13"/>
      <c r="L115" s="14"/>
      <c r="M115" s="14"/>
    </row>
    <row r="116" spans="1:13" ht="13.5">
      <c r="A116" s="65"/>
      <c r="B116" s="42"/>
      <c r="C116" s="65"/>
      <c r="D116" s="42"/>
      <c r="E116" s="42"/>
      <c r="F116" s="8">
        <v>28000</v>
      </c>
      <c r="G116" s="14">
        <v>4387936.29546424</v>
      </c>
      <c r="H116" s="14">
        <v>27495163.014346801</v>
      </c>
      <c r="I116" s="13"/>
      <c r="L116" s="14"/>
      <c r="M116" s="14"/>
    </row>
    <row r="117" spans="1:13" ht="13.5">
      <c r="A117" s="65"/>
      <c r="B117" s="42"/>
      <c r="C117" s="65"/>
      <c r="D117" s="42"/>
      <c r="E117" s="42"/>
      <c r="F117" s="8">
        <v>30000</v>
      </c>
      <c r="G117" s="14">
        <v>4386169.0960516501</v>
      </c>
      <c r="H117" s="14">
        <v>27495352.422311801</v>
      </c>
      <c r="I117" s="13"/>
      <c r="L117" s="14"/>
      <c r="M117" s="14"/>
    </row>
    <row r="118" spans="1:13" ht="13.5">
      <c r="A118" s="65"/>
      <c r="B118" s="42"/>
      <c r="C118" s="65"/>
      <c r="D118" s="42"/>
      <c r="E118" s="42"/>
      <c r="F118" s="8">
        <v>32000</v>
      </c>
      <c r="G118" s="14">
        <v>4414478.8283446804</v>
      </c>
      <c r="H118" s="14">
        <v>27490351.829909399</v>
      </c>
      <c r="I118" s="13"/>
      <c r="L118" s="14"/>
      <c r="M118" s="14"/>
    </row>
    <row r="119" spans="1:13" ht="13.5">
      <c r="A119" s="65"/>
      <c r="B119" s="42"/>
      <c r="C119" s="65"/>
      <c r="D119" s="42"/>
      <c r="E119" s="42"/>
      <c r="F119" s="8">
        <v>34000</v>
      </c>
      <c r="G119" s="14">
        <v>4412574.4761654502</v>
      </c>
      <c r="H119" s="14">
        <v>27490036.0893238</v>
      </c>
      <c r="I119" s="13"/>
      <c r="L119" s="14"/>
      <c r="M119" s="14"/>
    </row>
    <row r="120" spans="1:13" ht="13.5">
      <c r="A120" s="65"/>
      <c r="B120" s="42"/>
      <c r="C120" s="65"/>
      <c r="D120" s="42"/>
      <c r="E120" s="42"/>
      <c r="F120" s="8">
        <v>36000</v>
      </c>
      <c r="G120" s="14">
        <v>4410802.0921763601</v>
      </c>
      <c r="H120" s="14">
        <v>27490173.282374199</v>
      </c>
      <c r="I120" s="13"/>
      <c r="L120" s="14"/>
      <c r="M120" s="14"/>
    </row>
    <row r="121" spans="1:13" ht="13.5">
      <c r="A121" s="65"/>
      <c r="B121" s="42"/>
      <c r="C121" s="65"/>
      <c r="D121" s="42"/>
      <c r="E121" s="42"/>
      <c r="F121" s="8">
        <v>38000</v>
      </c>
      <c r="G121" s="14">
        <v>4408971.5185887404</v>
      </c>
      <c r="H121" s="14">
        <v>27490800.559700299</v>
      </c>
      <c r="I121" s="13"/>
      <c r="L121" s="14"/>
      <c r="M121" s="14"/>
    </row>
    <row r="122" spans="1:13" ht="13.5">
      <c r="A122" s="65"/>
      <c r="B122" s="42"/>
      <c r="C122" s="65"/>
      <c r="D122" s="42"/>
      <c r="E122" s="42"/>
      <c r="F122" s="8">
        <v>40000</v>
      </c>
      <c r="G122" s="14">
        <v>4407120.7506782096</v>
      </c>
      <c r="H122" s="14">
        <v>27491422.1081529</v>
      </c>
      <c r="I122" s="13"/>
      <c r="L122" s="14"/>
      <c r="M122" s="14"/>
    </row>
    <row r="123" spans="1:13" ht="13.5">
      <c r="A123" s="65"/>
      <c r="B123" s="42"/>
      <c r="C123" s="65"/>
      <c r="D123" s="42"/>
      <c r="E123" s="42"/>
      <c r="F123" s="8">
        <v>42000</v>
      </c>
      <c r="G123" s="14">
        <v>4405200.6312035201</v>
      </c>
      <c r="H123" s="14">
        <v>27491981.698362701</v>
      </c>
      <c r="I123" s="13"/>
      <c r="L123" s="14"/>
      <c r="M123" s="14"/>
    </row>
    <row r="124" spans="1:13" ht="13.5">
      <c r="A124" s="65"/>
      <c r="B124" s="42"/>
      <c r="C124" s="65"/>
      <c r="D124" s="42"/>
      <c r="E124" s="42"/>
      <c r="F124" s="8">
        <v>44000</v>
      </c>
      <c r="G124" s="14">
        <v>4403247.7952496</v>
      </c>
      <c r="H124" s="14">
        <v>27491618.388815802</v>
      </c>
      <c r="I124" s="13"/>
      <c r="L124" s="14"/>
      <c r="M124" s="14"/>
    </row>
    <row r="125" spans="1:13" ht="13.5">
      <c r="A125" s="65"/>
      <c r="B125" s="42"/>
      <c r="C125" s="65"/>
      <c r="D125" s="42"/>
      <c r="E125" s="42"/>
      <c r="F125" s="8">
        <v>46000</v>
      </c>
      <c r="G125" s="14">
        <v>4439299.7157847397</v>
      </c>
      <c r="H125" s="14">
        <v>27486847.615233101</v>
      </c>
      <c r="I125" s="13"/>
      <c r="L125" s="14"/>
      <c r="M125" s="14"/>
    </row>
    <row r="126" spans="1:13" ht="13.5">
      <c r="A126" s="65"/>
      <c r="B126" s="42"/>
      <c r="C126" s="65"/>
      <c r="D126" s="42"/>
      <c r="E126" s="42"/>
      <c r="F126" s="8">
        <v>48000</v>
      </c>
      <c r="G126" s="14">
        <v>4437510.3522731401</v>
      </c>
      <c r="H126" s="14">
        <v>27487600.735907301</v>
      </c>
      <c r="I126" s="13"/>
      <c r="L126" s="14"/>
      <c r="M126" s="14"/>
    </row>
    <row r="127" spans="1:13" ht="13.5">
      <c r="A127" s="65"/>
      <c r="B127" s="42"/>
      <c r="C127" s="65"/>
      <c r="D127" s="42"/>
      <c r="E127" s="42"/>
      <c r="F127" s="8">
        <v>50000</v>
      </c>
      <c r="G127" s="14">
        <v>4435652.2522986103</v>
      </c>
      <c r="H127" s="14">
        <v>27488069.752823502</v>
      </c>
      <c r="I127" s="13"/>
      <c r="L127" s="14"/>
      <c r="M127" s="14"/>
    </row>
    <row r="128" spans="1:13" ht="13.5">
      <c r="A128" s="65"/>
      <c r="B128" s="42"/>
      <c r="C128" s="65"/>
      <c r="D128" s="42"/>
      <c r="E128" s="42"/>
      <c r="F128" s="8">
        <v>52000</v>
      </c>
      <c r="G128" s="14">
        <v>4433849.0064315302</v>
      </c>
      <c r="H128" s="14">
        <v>27487663.867282901</v>
      </c>
      <c r="I128" s="13"/>
      <c r="L128" s="14"/>
      <c r="M128" s="14"/>
    </row>
    <row r="129" spans="1:13" ht="13.5">
      <c r="A129" s="65"/>
      <c r="B129" s="42"/>
      <c r="C129" s="65"/>
      <c r="D129" s="42"/>
      <c r="E129" s="42"/>
      <c r="F129" s="8">
        <v>54000</v>
      </c>
      <c r="G129" s="14">
        <v>4431979.9064493701</v>
      </c>
      <c r="H129" s="14">
        <v>27487303.0251907</v>
      </c>
      <c r="I129" s="13"/>
      <c r="L129" s="14"/>
      <c r="M129" s="14"/>
    </row>
    <row r="130" spans="1:13" ht="13.5">
      <c r="A130" s="65"/>
      <c r="B130" s="42"/>
      <c r="C130" s="65"/>
      <c r="D130" s="42"/>
      <c r="E130" s="42"/>
      <c r="F130" s="8">
        <v>56000</v>
      </c>
      <c r="G130" s="14">
        <v>4430079.1433516601</v>
      </c>
      <c r="H130" s="14">
        <v>27487181.957516301</v>
      </c>
      <c r="I130" s="13"/>
      <c r="L130" s="14"/>
      <c r="M130" s="14"/>
    </row>
    <row r="131" spans="1:13" ht="13.5">
      <c r="A131" s="65"/>
      <c r="B131" s="42"/>
      <c r="C131" s="65"/>
      <c r="D131" s="42"/>
      <c r="E131" s="42"/>
      <c r="F131" s="8">
        <v>58000</v>
      </c>
      <c r="G131" s="14">
        <v>4428319.9457850298</v>
      </c>
      <c r="H131" s="14">
        <v>27486758.9288867</v>
      </c>
      <c r="I131" s="13"/>
      <c r="L131" s="14"/>
      <c r="M131" s="14"/>
    </row>
    <row r="132" spans="1:13" ht="13.5">
      <c r="A132" s="65"/>
      <c r="B132" s="42"/>
      <c r="C132" s="65"/>
      <c r="D132" s="42"/>
      <c r="E132" s="42"/>
      <c r="F132" s="8">
        <v>60000</v>
      </c>
      <c r="G132" s="14">
        <v>4427187.3709522802</v>
      </c>
      <c r="H132" s="14">
        <v>27487480.2405269</v>
      </c>
      <c r="I132" s="13"/>
      <c r="L132" s="14"/>
      <c r="M132" s="14"/>
    </row>
    <row r="133" spans="1:13" ht="13.5">
      <c r="A133" s="65"/>
      <c r="B133" s="42"/>
      <c r="C133" s="65"/>
      <c r="D133" s="42"/>
      <c r="E133" s="42"/>
      <c r="F133" s="8">
        <v>62000</v>
      </c>
      <c r="G133" s="14">
        <v>4425726.3198490897</v>
      </c>
      <c r="H133" s="14">
        <v>27488764.204673801</v>
      </c>
      <c r="I133" s="13"/>
      <c r="L133" s="14"/>
      <c r="M133" s="14"/>
    </row>
    <row r="134" spans="1:13" ht="13.5">
      <c r="A134" s="65"/>
      <c r="B134" s="42"/>
      <c r="C134" s="65"/>
      <c r="D134" s="42"/>
      <c r="E134" s="42"/>
      <c r="F134" s="8">
        <v>64000</v>
      </c>
      <c r="G134" s="14">
        <v>4423967.4360453701</v>
      </c>
      <c r="H134" s="14">
        <v>27489647.030242</v>
      </c>
      <c r="I134" s="13"/>
      <c r="L134" s="14"/>
      <c r="M134" s="14"/>
    </row>
    <row r="135" spans="1:13" ht="13.5">
      <c r="A135" s="65"/>
      <c r="B135" s="42"/>
      <c r="C135" s="65"/>
      <c r="D135" s="42"/>
      <c r="E135" s="42"/>
      <c r="F135" s="8">
        <v>66000</v>
      </c>
      <c r="G135" s="14">
        <v>4422118.53546781</v>
      </c>
      <c r="H135" s="14">
        <v>27490086.309661299</v>
      </c>
      <c r="I135" s="13"/>
      <c r="L135" s="14"/>
      <c r="M135" s="14"/>
    </row>
    <row r="136" spans="1:13" ht="13.5">
      <c r="A136" s="65"/>
      <c r="B136" s="42"/>
      <c r="C136" s="65"/>
      <c r="D136" s="42"/>
      <c r="E136" s="42"/>
      <c r="F136" s="8">
        <v>68000</v>
      </c>
      <c r="G136" s="14">
        <v>4420240.0730812503</v>
      </c>
      <c r="H136" s="14">
        <v>27490471.826926898</v>
      </c>
      <c r="I136" s="13"/>
      <c r="L136" s="14"/>
      <c r="M136" s="14"/>
    </row>
    <row r="137" spans="1:13" ht="13.5">
      <c r="A137" s="65"/>
      <c r="B137" s="42"/>
      <c r="C137" s="65"/>
      <c r="D137" s="42"/>
      <c r="E137" s="42"/>
      <c r="F137" s="8">
        <v>70000</v>
      </c>
      <c r="G137" s="14">
        <v>4418402.6835833499</v>
      </c>
      <c r="H137" s="14">
        <v>27489812.527054898</v>
      </c>
      <c r="I137" s="13"/>
      <c r="L137" s="14"/>
      <c r="M137" s="14"/>
    </row>
    <row r="138" spans="1:13" ht="13.5">
      <c r="A138" s="65"/>
      <c r="B138" s="42"/>
      <c r="C138" s="65"/>
      <c r="D138" s="42"/>
      <c r="E138" s="42"/>
      <c r="F138" s="8">
        <v>72000</v>
      </c>
      <c r="G138" s="14">
        <v>4416415.4458747199</v>
      </c>
      <c r="H138" s="14">
        <v>27489871.153905202</v>
      </c>
      <c r="I138" s="13"/>
      <c r="L138" s="14"/>
      <c r="M138" s="14"/>
    </row>
    <row r="139" spans="1:13" ht="13.5">
      <c r="A139" s="65"/>
      <c r="B139" s="42"/>
      <c r="C139" s="65"/>
      <c r="D139" s="42"/>
      <c r="E139" s="42"/>
      <c r="F139" s="8">
        <v>74000</v>
      </c>
      <c r="G139" s="14">
        <v>4456646.8619640497</v>
      </c>
      <c r="H139" s="14">
        <v>27482761.379052099</v>
      </c>
      <c r="I139" s="13"/>
      <c r="L139" s="14"/>
      <c r="M139" s="14"/>
    </row>
    <row r="140" spans="1:13" ht="13.5">
      <c r="A140" s="65"/>
      <c r="B140" s="42"/>
      <c r="C140" s="65"/>
      <c r="D140" s="42"/>
      <c r="E140" s="42"/>
      <c r="F140" s="8">
        <v>76000</v>
      </c>
      <c r="G140" s="14">
        <v>4454733.1502428101</v>
      </c>
      <c r="H140" s="14">
        <v>27483127.0849512</v>
      </c>
      <c r="I140" s="13"/>
      <c r="L140" s="14"/>
      <c r="M140" s="14"/>
    </row>
    <row r="141" spans="1:13" ht="13.5">
      <c r="A141" s="65"/>
      <c r="B141" s="42"/>
      <c r="C141" s="65"/>
      <c r="D141" s="42"/>
      <c r="E141" s="42"/>
      <c r="F141" s="8">
        <v>78000</v>
      </c>
      <c r="G141" s="14">
        <v>4452849.8453770103</v>
      </c>
      <c r="H141" s="14">
        <v>27483636.7915208</v>
      </c>
      <c r="I141" s="13"/>
      <c r="L141" s="14"/>
      <c r="M141" s="14"/>
    </row>
    <row r="142" spans="1:13" ht="13.5">
      <c r="A142" s="65"/>
      <c r="B142" s="42"/>
      <c r="C142" s="65"/>
      <c r="D142" s="42"/>
      <c r="E142" s="42"/>
      <c r="F142" s="8">
        <v>80000</v>
      </c>
      <c r="G142" s="14">
        <v>4451009.84738167</v>
      </c>
      <c r="H142" s="14">
        <v>27482928.3504779</v>
      </c>
      <c r="I142" s="13"/>
      <c r="L142" s="14"/>
      <c r="M142" s="14"/>
    </row>
    <row r="143" spans="1:13" ht="13.5">
      <c r="A143" s="65"/>
      <c r="B143" s="42"/>
      <c r="C143" s="65"/>
      <c r="D143" s="42"/>
      <c r="E143" s="42"/>
      <c r="F143" s="8">
        <v>82000</v>
      </c>
      <c r="G143" s="14">
        <v>4449149.6745773796</v>
      </c>
      <c r="H143" s="14">
        <v>27482709.894547399</v>
      </c>
      <c r="I143" s="13"/>
      <c r="L143" s="14"/>
      <c r="M143" s="14"/>
    </row>
    <row r="144" spans="1:13" ht="13.5">
      <c r="A144" s="65"/>
      <c r="B144" s="42"/>
      <c r="C144" s="65"/>
      <c r="D144" s="42"/>
      <c r="E144" s="42"/>
      <c r="F144" s="8">
        <v>84000</v>
      </c>
      <c r="G144" s="14">
        <v>4447524.5480825296</v>
      </c>
      <c r="H144" s="14">
        <v>27482604.502266001</v>
      </c>
      <c r="I144" s="13"/>
      <c r="L144" s="14"/>
      <c r="M144" s="14"/>
    </row>
    <row r="145" spans="1:13" ht="13.5">
      <c r="A145" s="65"/>
      <c r="B145" s="42"/>
      <c r="C145" s="65"/>
      <c r="D145" s="42"/>
      <c r="E145" s="42"/>
      <c r="F145" s="8">
        <v>86000</v>
      </c>
      <c r="G145" s="14">
        <v>4445817.3162846398</v>
      </c>
      <c r="H145" s="14">
        <v>27483597.886660799</v>
      </c>
      <c r="I145" s="13"/>
      <c r="L145" s="14"/>
      <c r="M145" s="14"/>
    </row>
    <row r="146" spans="1:13" ht="13.5">
      <c r="A146" s="65"/>
      <c r="B146" s="42"/>
      <c r="C146" s="65"/>
      <c r="D146" s="42"/>
      <c r="E146" s="42"/>
      <c r="F146" s="8">
        <v>88000</v>
      </c>
      <c r="G146" s="14">
        <v>4444548.7101262501</v>
      </c>
      <c r="H146" s="14">
        <v>27485142.1157078</v>
      </c>
      <c r="I146" s="13"/>
      <c r="L146" s="14"/>
      <c r="M146" s="14"/>
    </row>
    <row r="147" spans="1:13" ht="13.5">
      <c r="A147" s="65"/>
      <c r="B147" s="42"/>
      <c r="C147" s="65"/>
      <c r="D147" s="42"/>
      <c r="E147" s="42"/>
      <c r="F147" s="8">
        <v>90000</v>
      </c>
      <c r="G147" s="14">
        <v>4442981.5188050298</v>
      </c>
      <c r="H147" s="14">
        <v>27486107.486424599</v>
      </c>
      <c r="I147" s="13"/>
      <c r="L147" s="14"/>
      <c r="M147" s="14"/>
    </row>
    <row r="148" spans="1:13" ht="13.5">
      <c r="A148" s="65"/>
      <c r="B148" s="42"/>
      <c r="C148" s="65"/>
      <c r="D148" s="42"/>
      <c r="E148" s="42"/>
      <c r="F148" s="8">
        <v>92000</v>
      </c>
      <c r="G148" s="14">
        <v>4441246.7208551504</v>
      </c>
      <c r="H148" s="14">
        <v>27486876.340807401</v>
      </c>
      <c r="I148" s="13"/>
      <c r="L148" s="14"/>
      <c r="M148" s="14"/>
    </row>
    <row r="149" spans="1:13" ht="13.5">
      <c r="A149" s="65"/>
      <c r="B149" s="42"/>
      <c r="C149" s="65"/>
      <c r="D149" s="42"/>
      <c r="E149" s="42"/>
      <c r="F149" s="8">
        <v>94000</v>
      </c>
      <c r="G149" s="14">
        <v>4469479.0977041004</v>
      </c>
      <c r="H149" s="14">
        <v>27488168.0800854</v>
      </c>
      <c r="I149" s="13"/>
      <c r="L149" s="14"/>
      <c r="M149" s="14"/>
    </row>
    <row r="150" spans="1:13" ht="13.5">
      <c r="A150" s="65"/>
      <c r="B150" s="42"/>
      <c r="C150" s="65"/>
      <c r="D150" s="42"/>
      <c r="E150" s="42"/>
      <c r="F150" s="8">
        <v>96000</v>
      </c>
      <c r="G150" s="14">
        <v>4467583.4681402501</v>
      </c>
      <c r="H150" s="14">
        <v>27487997.4142121</v>
      </c>
      <c r="I150" s="13"/>
      <c r="L150" s="14"/>
      <c r="M150" s="14"/>
    </row>
    <row r="151" spans="1:13" ht="13.5">
      <c r="A151" s="65"/>
      <c r="B151" s="42"/>
      <c r="C151" s="65"/>
      <c r="D151" s="42"/>
      <c r="E151" s="42"/>
      <c r="F151" s="8">
        <v>98000</v>
      </c>
      <c r="G151" s="14">
        <v>4466524.2200098597</v>
      </c>
      <c r="H151" s="14">
        <v>27486351.328421801</v>
      </c>
      <c r="I151" s="13"/>
      <c r="L151" s="14"/>
      <c r="M151" s="14"/>
    </row>
    <row r="152" spans="1:13" ht="13.5">
      <c r="A152" s="65"/>
      <c r="B152" s="42"/>
      <c r="C152" s="65"/>
      <c r="D152" s="42"/>
      <c r="E152" s="42"/>
      <c r="F152" s="8">
        <v>100000</v>
      </c>
      <c r="G152" s="14">
        <v>4465315.9959091004</v>
      </c>
      <c r="H152" s="14">
        <v>27484964.780721098</v>
      </c>
      <c r="I152" s="13"/>
      <c r="L152" s="14"/>
      <c r="M152" s="14"/>
    </row>
    <row r="153" spans="1:13" ht="13.5">
      <c r="A153" s="65"/>
      <c r="B153" s="42"/>
      <c r="C153" s="65"/>
      <c r="D153" s="42"/>
      <c r="E153" s="42"/>
      <c r="F153" s="8">
        <v>102000</v>
      </c>
      <c r="G153" s="14">
        <v>4463613.8799312003</v>
      </c>
      <c r="H153" s="14">
        <v>27484069.967305001</v>
      </c>
      <c r="I153" s="13"/>
      <c r="L153" s="14"/>
      <c r="M153" s="14"/>
    </row>
    <row r="154" spans="1:13" ht="13.5">
      <c r="A154" s="65"/>
      <c r="B154" s="42"/>
      <c r="C154" s="65"/>
      <c r="D154" s="42"/>
      <c r="E154" s="42"/>
      <c r="F154" s="8">
        <v>104000</v>
      </c>
      <c r="G154" s="14">
        <v>4461757.8039866304</v>
      </c>
      <c r="H154" s="14">
        <v>27483467.4381704</v>
      </c>
      <c r="I154" s="13"/>
      <c r="L154" s="14"/>
      <c r="M154" s="14"/>
    </row>
    <row r="155" spans="1:13" ht="13.5">
      <c r="A155" s="65"/>
      <c r="B155" s="42"/>
      <c r="C155" s="65"/>
      <c r="D155" s="42"/>
      <c r="E155" s="42"/>
      <c r="F155" s="8">
        <v>106000</v>
      </c>
      <c r="G155" s="14">
        <v>4459918.5094601102</v>
      </c>
      <c r="H155" s="14">
        <v>27482747.611183699</v>
      </c>
      <c r="I155" s="13"/>
      <c r="L155" s="14"/>
      <c r="M155" s="14"/>
    </row>
    <row r="156" spans="1:13" ht="13.5">
      <c r="A156" s="65"/>
      <c r="B156" s="42"/>
      <c r="C156" s="65"/>
      <c r="D156" s="42"/>
      <c r="E156" s="42"/>
      <c r="F156" s="8">
        <v>108000</v>
      </c>
      <c r="G156" s="14">
        <v>4458281.3329266598</v>
      </c>
      <c r="H156" s="14">
        <v>27481981.7744806</v>
      </c>
      <c r="I156" s="13"/>
      <c r="L156" s="14"/>
      <c r="M156" s="14"/>
    </row>
    <row r="157" spans="1:13" ht="13.5">
      <c r="A157" s="65"/>
      <c r="B157" s="42"/>
      <c r="C157" s="65"/>
      <c r="D157" s="42"/>
      <c r="E157" s="42"/>
      <c r="F157" s="8">
        <v>110000</v>
      </c>
      <c r="G157" s="14">
        <v>4476268.7448231596</v>
      </c>
      <c r="H157" s="14">
        <v>27492079.3041889</v>
      </c>
      <c r="I157" s="13"/>
      <c r="L157" s="14"/>
      <c r="M157" s="14"/>
    </row>
    <row r="158" spans="1:13" ht="13.5">
      <c r="A158" s="65"/>
      <c r="B158" s="42"/>
      <c r="C158" s="65"/>
      <c r="D158" s="42"/>
      <c r="E158" s="42"/>
      <c r="F158" s="8">
        <v>112000</v>
      </c>
      <c r="G158" s="14">
        <v>4476453.76482879</v>
      </c>
      <c r="H158" s="14">
        <v>27491125.387325801</v>
      </c>
      <c r="I158" s="13"/>
      <c r="L158" s="14"/>
      <c r="M158" s="14"/>
    </row>
    <row r="159" spans="1:13" ht="13.5">
      <c r="A159" s="65"/>
      <c r="B159" s="42"/>
      <c r="C159" s="65"/>
      <c r="D159" s="42"/>
      <c r="E159" s="42"/>
      <c r="F159" s="8">
        <v>114000</v>
      </c>
      <c r="G159" s="14">
        <v>4474486.0915582003</v>
      </c>
      <c r="H159" s="14">
        <v>27491024.2003273</v>
      </c>
      <c r="I159" s="13"/>
      <c r="L159" s="14"/>
      <c r="M159" s="14"/>
    </row>
    <row r="160" spans="1:13" ht="13.5">
      <c r="A160" s="65"/>
      <c r="B160" s="42"/>
      <c r="C160" s="65"/>
      <c r="D160" s="42"/>
      <c r="E160" s="42"/>
      <c r="F160" s="8">
        <v>116000</v>
      </c>
      <c r="G160" s="14">
        <v>4472585.23767279</v>
      </c>
      <c r="H160" s="14">
        <v>27490593.975909598</v>
      </c>
      <c r="I160" s="13"/>
      <c r="L160" s="14"/>
      <c r="M160" s="14"/>
    </row>
    <row r="161" spans="1:13" ht="13.5">
      <c r="A161" s="65"/>
      <c r="B161" s="42"/>
      <c r="C161" s="65"/>
      <c r="D161" s="42"/>
      <c r="E161" s="42"/>
      <c r="F161" s="8">
        <v>118000</v>
      </c>
      <c r="G161" s="14">
        <v>4471122.1421907898</v>
      </c>
      <c r="H161" s="14">
        <v>27489258.8952014</v>
      </c>
      <c r="I161" s="13"/>
      <c r="L161" s="14"/>
      <c r="M161" s="14"/>
    </row>
    <row r="162" spans="1:13" ht="13.5">
      <c r="A162" s="65"/>
      <c r="B162" s="42"/>
      <c r="C162" s="65"/>
      <c r="D162" s="42"/>
      <c r="E162" s="42"/>
      <c r="F162" s="8">
        <v>120000</v>
      </c>
      <c r="G162" s="14">
        <v>4481748.11997288</v>
      </c>
      <c r="H162" s="14">
        <v>27495580.181157202</v>
      </c>
      <c r="I162" s="13"/>
      <c r="L162" s="14"/>
      <c r="M162" s="14"/>
    </row>
    <row r="163" spans="1:13" ht="13.5" customHeight="1">
      <c r="A163" s="65"/>
      <c r="B163" s="65" t="s">
        <v>39</v>
      </c>
      <c r="C163" s="65"/>
      <c r="D163" s="42" t="s">
        <v>40</v>
      </c>
      <c r="E163" s="67">
        <f>302.232-297</f>
        <v>5.2320000000000277</v>
      </c>
      <c r="F163" s="8">
        <v>0</v>
      </c>
      <c r="G163" s="14">
        <v>4480461.19199437</v>
      </c>
      <c r="H163" s="14">
        <v>27494126.769272499</v>
      </c>
      <c r="I163" s="13"/>
      <c r="L163" s="14"/>
      <c r="M163" s="14"/>
    </row>
    <row r="164" spans="1:13" ht="13.5">
      <c r="A164" s="65"/>
      <c r="B164" s="65"/>
      <c r="C164" s="65"/>
      <c r="D164" s="42"/>
      <c r="E164" s="67"/>
      <c r="F164" s="8">
        <v>2000</v>
      </c>
      <c r="G164" s="14">
        <v>4478637.8114801403</v>
      </c>
      <c r="H164" s="14">
        <v>27493803.187837701</v>
      </c>
      <c r="I164" s="13"/>
      <c r="L164" s="14"/>
      <c r="M164" s="14"/>
    </row>
    <row r="165" spans="1:13" ht="13.5">
      <c r="A165" s="65"/>
      <c r="B165" s="65"/>
      <c r="C165" s="65"/>
      <c r="D165" s="42"/>
      <c r="E165" s="67"/>
      <c r="F165" s="8">
        <v>4000</v>
      </c>
      <c r="G165" s="14">
        <v>4478199.40596171</v>
      </c>
      <c r="H165" s="14">
        <v>27492379.3755899</v>
      </c>
      <c r="I165" s="13"/>
      <c r="L165" s="14"/>
      <c r="M165" s="14"/>
    </row>
    <row r="166" spans="1:13" ht="13.5" customHeight="1">
      <c r="A166" s="65" t="s">
        <v>23</v>
      </c>
      <c r="B166" s="65"/>
      <c r="C166" s="65"/>
      <c r="D166" s="13"/>
      <c r="E166" s="8">
        <f>SUM(E6:E163)</f>
        <v>302.23200000000003</v>
      </c>
      <c r="F166" s="8"/>
      <c r="G166" s="13"/>
      <c r="H166" s="13"/>
      <c r="I166" s="13"/>
      <c r="L166" s="13"/>
      <c r="M166" s="13"/>
    </row>
    <row r="167" spans="1:13" ht="13.5" customHeight="1">
      <c r="A167" s="65" t="s">
        <v>52</v>
      </c>
      <c r="B167" s="42" t="s">
        <v>41</v>
      </c>
      <c r="C167" s="65" t="s">
        <v>25</v>
      </c>
      <c r="D167" s="65" t="s">
        <v>36</v>
      </c>
      <c r="E167" s="65">
        <v>182</v>
      </c>
      <c r="F167" s="13">
        <v>0</v>
      </c>
      <c r="G167" s="14">
        <v>4217179</v>
      </c>
      <c r="H167" s="14">
        <v>27460684</v>
      </c>
      <c r="I167" s="13"/>
      <c r="L167" s="14"/>
      <c r="M167" s="14"/>
    </row>
    <row r="168" spans="1:13" ht="13.5">
      <c r="A168" s="65"/>
      <c r="B168" s="42"/>
      <c r="C168" s="65"/>
      <c r="D168" s="65"/>
      <c r="E168" s="65"/>
      <c r="F168" s="8">
        <v>2000</v>
      </c>
      <c r="G168" s="14">
        <v>4223387.3990684897</v>
      </c>
      <c r="H168" s="14">
        <v>27464031.133034699</v>
      </c>
      <c r="I168" s="13"/>
      <c r="L168" s="14"/>
      <c r="M168" s="14"/>
    </row>
    <row r="169" spans="1:13" ht="13.5">
      <c r="A169" s="65"/>
      <c r="B169" s="42"/>
      <c r="C169" s="65"/>
      <c r="D169" s="65"/>
      <c r="E169" s="65"/>
      <c r="F169" s="13">
        <v>4000</v>
      </c>
      <c r="G169" s="14">
        <v>4221435.8938964298</v>
      </c>
      <c r="H169" s="14">
        <v>27463898.010164902</v>
      </c>
      <c r="I169" s="13"/>
      <c r="L169" s="14"/>
      <c r="M169" s="14"/>
    </row>
    <row r="170" spans="1:13" ht="13.5">
      <c r="A170" s="65"/>
      <c r="B170" s="42"/>
      <c r="C170" s="65"/>
      <c r="D170" s="65"/>
      <c r="E170" s="65"/>
      <c r="F170" s="8">
        <v>6000</v>
      </c>
      <c r="G170" s="14">
        <v>4220413.1199432705</v>
      </c>
      <c r="H170" s="14">
        <v>27462318.606598299</v>
      </c>
      <c r="I170" s="13"/>
      <c r="L170" s="14"/>
      <c r="M170" s="14"/>
    </row>
    <row r="171" spans="1:13" ht="13.5">
      <c r="A171" s="65"/>
      <c r="B171" s="42"/>
      <c r="C171" s="65"/>
      <c r="D171" s="65"/>
      <c r="E171" s="65"/>
      <c r="F171" s="13">
        <v>8000</v>
      </c>
      <c r="G171" s="14">
        <v>4219118.2589442004</v>
      </c>
      <c r="H171" s="14">
        <v>27460839.601373501</v>
      </c>
      <c r="I171" s="13"/>
      <c r="L171" s="14"/>
      <c r="M171" s="14"/>
    </row>
    <row r="172" spans="1:13" ht="13.5">
      <c r="A172" s="65"/>
      <c r="B172" s="42"/>
      <c r="C172" s="65"/>
      <c r="D172" s="65"/>
      <c r="E172" s="65"/>
      <c r="F172" s="8">
        <v>10000</v>
      </c>
      <c r="G172" s="14">
        <v>4238707.2914277799</v>
      </c>
      <c r="H172" s="14">
        <v>27471725.0449217</v>
      </c>
      <c r="I172" s="13"/>
      <c r="L172" s="14"/>
      <c r="M172" s="14"/>
    </row>
    <row r="173" spans="1:13" ht="13.5">
      <c r="A173" s="65"/>
      <c r="B173" s="42"/>
      <c r="C173" s="65"/>
      <c r="D173" s="65"/>
      <c r="E173" s="65"/>
      <c r="F173" s="13">
        <v>12000</v>
      </c>
      <c r="G173" s="14">
        <v>4237550.8650575103</v>
      </c>
      <c r="H173" s="14">
        <v>27470421.942024902</v>
      </c>
      <c r="I173" s="13"/>
      <c r="L173" s="14"/>
      <c r="M173" s="14"/>
    </row>
    <row r="174" spans="1:13" ht="13.5">
      <c r="A174" s="65"/>
      <c r="B174" s="42"/>
      <c r="C174" s="65"/>
      <c r="D174" s="65"/>
      <c r="E174" s="65"/>
      <c r="F174" s="8">
        <v>14000</v>
      </c>
      <c r="G174" s="14">
        <v>4236652.15757035</v>
      </c>
      <c r="H174" s="14">
        <v>27468756.274829701</v>
      </c>
      <c r="I174" s="13"/>
      <c r="L174" s="14"/>
      <c r="M174" s="14"/>
    </row>
    <row r="175" spans="1:13" ht="13.5">
      <c r="A175" s="65"/>
      <c r="B175" s="42"/>
      <c r="C175" s="65"/>
      <c r="D175" s="65"/>
      <c r="E175" s="65"/>
      <c r="F175" s="13">
        <v>16000</v>
      </c>
      <c r="G175" s="14">
        <v>4235357.7053149696</v>
      </c>
      <c r="H175" s="14">
        <v>27467283.7710349</v>
      </c>
      <c r="I175" s="13"/>
      <c r="L175" s="14"/>
      <c r="M175" s="14"/>
    </row>
    <row r="176" spans="1:13" ht="13.5">
      <c r="A176" s="65"/>
      <c r="B176" s="42"/>
      <c r="C176" s="65"/>
      <c r="D176" s="65"/>
      <c r="E176" s="65"/>
      <c r="F176" s="8">
        <v>18000</v>
      </c>
      <c r="G176" s="14">
        <v>4234038.6284643998</v>
      </c>
      <c r="H176" s="14">
        <v>27465870.159105301</v>
      </c>
      <c r="I176" s="13"/>
      <c r="L176" s="14"/>
      <c r="M176" s="14"/>
    </row>
    <row r="177" spans="1:13" ht="13.5">
      <c r="A177" s="65"/>
      <c r="B177" s="42"/>
      <c r="C177" s="65"/>
      <c r="D177" s="65"/>
      <c r="E177" s="65"/>
      <c r="F177" s="13">
        <v>20000</v>
      </c>
      <c r="G177" s="14">
        <v>4232178.5107801603</v>
      </c>
      <c r="H177" s="14">
        <v>27465393.289122801</v>
      </c>
      <c r="I177" s="13"/>
      <c r="L177" s="14"/>
      <c r="M177" s="14"/>
    </row>
    <row r="178" spans="1:13" ht="13.5">
      <c r="A178" s="65"/>
      <c r="B178" s="42"/>
      <c r="C178" s="65"/>
      <c r="D178" s="65"/>
      <c r="E178" s="65"/>
      <c r="F178" s="8">
        <v>22000</v>
      </c>
      <c r="G178" s="14">
        <v>4230551.7351631401</v>
      </c>
      <c r="H178" s="14">
        <v>27464443.4243403</v>
      </c>
      <c r="I178" s="13"/>
      <c r="L178" s="14"/>
      <c r="M178" s="14"/>
    </row>
    <row r="179" spans="1:13" ht="13.5">
      <c r="A179" s="65"/>
      <c r="B179" s="42"/>
      <c r="C179" s="65"/>
      <c r="D179" s="65"/>
      <c r="E179" s="65"/>
      <c r="F179" s="13">
        <v>24000</v>
      </c>
      <c r="G179" s="14">
        <v>4228727.19304494</v>
      </c>
      <c r="H179" s="14">
        <v>27463791.112553298</v>
      </c>
      <c r="I179" s="13"/>
      <c r="L179" s="14"/>
      <c r="M179" s="14"/>
    </row>
    <row r="180" spans="1:13" ht="13.5">
      <c r="A180" s="65"/>
      <c r="B180" s="42"/>
      <c r="C180" s="65"/>
      <c r="D180" s="65"/>
      <c r="E180" s="65"/>
      <c r="F180" s="8">
        <v>26000</v>
      </c>
      <c r="G180" s="14">
        <v>4226966.7911282396</v>
      </c>
      <c r="H180" s="14">
        <v>27463325.0906667</v>
      </c>
      <c r="I180" s="13"/>
      <c r="L180" s="14"/>
      <c r="M180" s="14"/>
    </row>
    <row r="181" spans="1:13" ht="13.5">
      <c r="A181" s="65"/>
      <c r="B181" s="42"/>
      <c r="C181" s="65"/>
      <c r="D181" s="65"/>
      <c r="E181" s="65"/>
      <c r="F181" s="13">
        <v>28000</v>
      </c>
      <c r="G181" s="14">
        <v>4225226.5946588302</v>
      </c>
      <c r="H181" s="14">
        <v>27463414.392884299</v>
      </c>
      <c r="I181" s="13"/>
      <c r="L181" s="14"/>
      <c r="M181" s="14"/>
    </row>
    <row r="182" spans="1:13" ht="13.5">
      <c r="A182" s="65"/>
      <c r="B182" s="42"/>
      <c r="C182" s="65"/>
      <c r="D182" s="65"/>
      <c r="E182" s="65"/>
      <c r="F182" s="8">
        <v>30000</v>
      </c>
      <c r="G182" s="14">
        <v>4243649.1327602398</v>
      </c>
      <c r="H182" s="14">
        <v>27480728.355873398</v>
      </c>
      <c r="I182" s="13"/>
      <c r="L182" s="14"/>
      <c r="M182" s="14"/>
    </row>
    <row r="183" spans="1:13" ht="13.5">
      <c r="A183" s="65"/>
      <c r="B183" s="42"/>
      <c r="C183" s="65"/>
      <c r="D183" s="65"/>
      <c r="E183" s="65"/>
      <c r="F183" s="13">
        <v>32000</v>
      </c>
      <c r="G183" s="14">
        <v>4242185.3370541502</v>
      </c>
      <c r="H183" s="14">
        <v>27479492.022771899</v>
      </c>
      <c r="I183" s="13"/>
      <c r="L183" s="14"/>
      <c r="M183" s="14"/>
    </row>
    <row r="184" spans="1:13" ht="13.5">
      <c r="A184" s="65"/>
      <c r="B184" s="42"/>
      <c r="C184" s="65"/>
      <c r="D184" s="65"/>
      <c r="E184" s="65"/>
      <c r="F184" s="8">
        <v>34000</v>
      </c>
      <c r="G184" s="14">
        <v>4242944.9708041996</v>
      </c>
      <c r="H184" s="14">
        <v>27477732.4391669</v>
      </c>
      <c r="I184" s="13"/>
      <c r="L184" s="14"/>
      <c r="M184" s="14"/>
    </row>
    <row r="185" spans="1:13" ht="13.5">
      <c r="A185" s="65"/>
      <c r="B185" s="42"/>
      <c r="C185" s="65"/>
      <c r="D185" s="65"/>
      <c r="E185" s="65"/>
      <c r="F185" s="13">
        <v>36000</v>
      </c>
      <c r="G185" s="14">
        <v>4242002.75090688</v>
      </c>
      <c r="H185" s="14">
        <v>27476189.136927199</v>
      </c>
      <c r="I185" s="13"/>
      <c r="L185" s="14"/>
      <c r="M185" s="14"/>
    </row>
    <row r="186" spans="1:13" ht="13.5">
      <c r="A186" s="65"/>
      <c r="B186" s="42"/>
      <c r="C186" s="65"/>
      <c r="D186" s="65"/>
      <c r="E186" s="65"/>
      <c r="F186" s="8">
        <v>38000</v>
      </c>
      <c r="G186" s="14">
        <v>4241274.2743760701</v>
      </c>
      <c r="H186" s="14">
        <v>27474577.664843898</v>
      </c>
      <c r="I186" s="13"/>
      <c r="L186" s="14"/>
      <c r="M186" s="14"/>
    </row>
    <row r="187" spans="1:13" ht="13.5">
      <c r="A187" s="65"/>
      <c r="B187" s="42"/>
      <c r="C187" s="65"/>
      <c r="D187" s="65"/>
      <c r="E187" s="65"/>
      <c r="F187" s="13">
        <v>40000</v>
      </c>
      <c r="G187" s="14">
        <v>4239988.0153776696</v>
      </c>
      <c r="H187" s="14">
        <v>27473121.8508364</v>
      </c>
      <c r="I187" s="13"/>
      <c r="L187" s="14"/>
      <c r="M187" s="14"/>
    </row>
    <row r="188" spans="1:13" ht="13.5">
      <c r="A188" s="65"/>
      <c r="B188" s="42"/>
      <c r="C188" s="65"/>
      <c r="D188" s="65"/>
      <c r="E188" s="65"/>
      <c r="F188" s="8">
        <v>42000</v>
      </c>
      <c r="G188" s="14">
        <v>4254498.1639867201</v>
      </c>
      <c r="H188" s="14">
        <v>27488033.342550501</v>
      </c>
      <c r="I188" s="13"/>
      <c r="L188" s="14"/>
      <c r="M188" s="14"/>
    </row>
    <row r="189" spans="1:13" ht="13.5">
      <c r="A189" s="65"/>
      <c r="B189" s="42"/>
      <c r="C189" s="65"/>
      <c r="D189" s="65"/>
      <c r="E189" s="65"/>
      <c r="F189" s="13">
        <v>44000</v>
      </c>
      <c r="G189" s="14">
        <v>4252528.95441138</v>
      </c>
      <c r="H189" s="14">
        <v>27487713.690200701</v>
      </c>
      <c r="I189" s="13"/>
      <c r="L189" s="14"/>
      <c r="M189" s="14"/>
    </row>
    <row r="190" spans="1:13" ht="13.5">
      <c r="A190" s="65"/>
      <c r="B190" s="42"/>
      <c r="C190" s="65"/>
      <c r="D190" s="65"/>
      <c r="E190" s="65"/>
      <c r="F190" s="8">
        <v>46000</v>
      </c>
      <c r="G190" s="14">
        <v>4250974.4616638198</v>
      </c>
      <c r="H190" s="14">
        <v>27486844.761879299</v>
      </c>
      <c r="I190" s="13"/>
      <c r="L190" s="14"/>
      <c r="M190" s="14"/>
    </row>
    <row r="191" spans="1:13" ht="13.5">
      <c r="A191" s="65"/>
      <c r="B191" s="42"/>
      <c r="C191" s="65"/>
      <c r="D191" s="65"/>
      <c r="E191" s="65"/>
      <c r="F191" s="13">
        <v>48000</v>
      </c>
      <c r="G191" s="14">
        <v>4249407.0010224702</v>
      </c>
      <c r="H191" s="14">
        <v>27485653.405574001</v>
      </c>
      <c r="I191" s="13"/>
      <c r="L191" s="14"/>
      <c r="M191" s="14"/>
    </row>
    <row r="192" spans="1:13" ht="13.5">
      <c r="A192" s="65"/>
      <c r="B192" s="42"/>
      <c r="C192" s="65"/>
      <c r="D192" s="65"/>
      <c r="E192" s="65"/>
      <c r="F192" s="8">
        <v>50000</v>
      </c>
      <c r="G192" s="14">
        <v>4247837.1919337697</v>
      </c>
      <c r="H192" s="14">
        <v>27484647.076260701</v>
      </c>
      <c r="I192" s="13"/>
      <c r="L192" s="14"/>
      <c r="M192" s="14"/>
    </row>
    <row r="193" spans="1:13" ht="13.5">
      <c r="A193" s="65"/>
      <c r="B193" s="42"/>
      <c r="C193" s="65"/>
      <c r="D193" s="65"/>
      <c r="E193" s="65"/>
      <c r="F193" s="13">
        <v>52000</v>
      </c>
      <c r="G193" s="14">
        <v>4246674.7005872196</v>
      </c>
      <c r="H193" s="14">
        <v>27483216.7713116</v>
      </c>
      <c r="I193" s="13"/>
      <c r="L193" s="14"/>
      <c r="M193" s="14"/>
    </row>
    <row r="194" spans="1:13" ht="13.5">
      <c r="A194" s="65"/>
      <c r="B194" s="42"/>
      <c r="C194" s="65"/>
      <c r="D194" s="65"/>
      <c r="E194" s="65"/>
      <c r="F194" s="8">
        <v>54000</v>
      </c>
      <c r="G194" s="14">
        <v>4245006.8019026397</v>
      </c>
      <c r="H194" s="14">
        <v>27482145.259376299</v>
      </c>
      <c r="I194" s="13"/>
      <c r="L194" s="14"/>
      <c r="M194" s="14"/>
    </row>
    <row r="195" spans="1:13" ht="13.5">
      <c r="A195" s="65"/>
      <c r="B195" s="42"/>
      <c r="C195" s="65"/>
      <c r="D195" s="65"/>
      <c r="E195" s="65"/>
      <c r="F195" s="13">
        <v>56000</v>
      </c>
      <c r="G195" s="14">
        <v>4270992.43112332</v>
      </c>
      <c r="H195" s="14">
        <v>27491105.176579099</v>
      </c>
      <c r="I195" s="13"/>
      <c r="L195" s="14"/>
      <c r="M195" s="14"/>
    </row>
    <row r="196" spans="1:13" ht="13.5">
      <c r="A196" s="65"/>
      <c r="B196" s="42"/>
      <c r="C196" s="65"/>
      <c r="D196" s="65"/>
      <c r="E196" s="65"/>
      <c r="F196" s="8">
        <v>58000</v>
      </c>
      <c r="G196" s="14">
        <v>4269139.11537359</v>
      </c>
      <c r="H196" s="14">
        <v>27490611.446507402</v>
      </c>
      <c r="I196" s="13"/>
      <c r="L196" s="14"/>
      <c r="M196" s="14"/>
    </row>
    <row r="197" spans="1:13" ht="13.5">
      <c r="A197" s="65"/>
      <c r="B197" s="42"/>
      <c r="C197" s="65"/>
      <c r="D197" s="65"/>
      <c r="E197" s="65"/>
      <c r="F197" s="13">
        <v>60000</v>
      </c>
      <c r="G197" s="14">
        <v>4267283.3912572702</v>
      </c>
      <c r="H197" s="14">
        <v>27489979.737273201</v>
      </c>
      <c r="I197" s="13"/>
      <c r="L197" s="14"/>
      <c r="M197" s="14"/>
    </row>
    <row r="198" spans="1:13" ht="13.5">
      <c r="A198" s="65"/>
      <c r="B198" s="42"/>
      <c r="C198" s="65"/>
      <c r="D198" s="65"/>
      <c r="E198" s="65"/>
      <c r="F198" s="8">
        <v>62000</v>
      </c>
      <c r="G198" s="14">
        <v>4265338.99292921</v>
      </c>
      <c r="H198" s="14">
        <v>27489702.701658599</v>
      </c>
      <c r="I198" s="13"/>
      <c r="L198" s="14"/>
      <c r="M198" s="14"/>
    </row>
    <row r="199" spans="1:13" ht="13.5">
      <c r="A199" s="65"/>
      <c r="B199" s="42"/>
      <c r="C199" s="65"/>
      <c r="D199" s="65"/>
      <c r="E199" s="65"/>
      <c r="F199" s="13">
        <v>64000</v>
      </c>
      <c r="G199" s="14">
        <v>4263632.8108662004</v>
      </c>
      <c r="H199" s="14">
        <v>27488911.961216599</v>
      </c>
      <c r="I199" s="13"/>
      <c r="L199" s="14"/>
      <c r="M199" s="14"/>
    </row>
    <row r="200" spans="1:13" ht="13.5">
      <c r="A200" s="65"/>
      <c r="B200" s="42"/>
      <c r="C200" s="65"/>
      <c r="D200" s="65"/>
      <c r="E200" s="65"/>
      <c r="F200" s="8">
        <v>66000</v>
      </c>
      <c r="G200" s="14">
        <v>4261776.0411125096</v>
      </c>
      <c r="H200" s="14">
        <v>27489080.891275</v>
      </c>
      <c r="I200" s="13"/>
      <c r="L200" s="14"/>
      <c r="M200" s="14"/>
    </row>
    <row r="201" spans="1:13" ht="13.5">
      <c r="A201" s="65"/>
      <c r="B201" s="42"/>
      <c r="C201" s="65"/>
      <c r="D201" s="65"/>
      <c r="E201" s="65"/>
      <c r="F201" s="13">
        <v>68000</v>
      </c>
      <c r="G201" s="14">
        <v>4260044.9866185701</v>
      </c>
      <c r="H201" s="14">
        <v>27489319.892048702</v>
      </c>
      <c r="I201" s="13"/>
      <c r="L201" s="14"/>
      <c r="M201" s="14"/>
    </row>
    <row r="202" spans="1:13" ht="13.5">
      <c r="A202" s="65"/>
      <c r="B202" s="42"/>
      <c r="C202" s="65"/>
      <c r="D202" s="65"/>
      <c r="E202" s="65"/>
      <c r="F202" s="8">
        <v>70000</v>
      </c>
      <c r="G202" s="14">
        <v>4258233.8698575897</v>
      </c>
      <c r="H202" s="14">
        <v>27488729.2521687</v>
      </c>
      <c r="I202" s="13"/>
      <c r="L202" s="14"/>
      <c r="M202" s="14"/>
    </row>
    <row r="203" spans="1:13" ht="13.5">
      <c r="A203" s="65"/>
      <c r="B203" s="42"/>
      <c r="C203" s="65"/>
      <c r="D203" s="65"/>
      <c r="E203" s="65"/>
      <c r="F203" s="13">
        <v>72000</v>
      </c>
      <c r="G203" s="14">
        <v>4256471.0101552401</v>
      </c>
      <c r="H203" s="14">
        <v>27487918.5115133</v>
      </c>
      <c r="I203" s="13"/>
      <c r="L203" s="14"/>
      <c r="M203" s="14"/>
    </row>
    <row r="204" spans="1:13" ht="13.5">
      <c r="A204" s="65"/>
      <c r="B204" s="42"/>
      <c r="C204" s="65"/>
      <c r="D204" s="65"/>
      <c r="E204" s="65"/>
      <c r="F204" s="8">
        <v>74000</v>
      </c>
      <c r="G204" s="14">
        <v>4283082.6460092301</v>
      </c>
      <c r="H204" s="14">
        <v>27493910.347097699</v>
      </c>
      <c r="I204" s="13"/>
      <c r="L204" s="14"/>
      <c r="M204" s="14"/>
    </row>
    <row r="205" spans="1:13" ht="13.5">
      <c r="A205" s="65"/>
      <c r="B205" s="42"/>
      <c r="C205" s="65"/>
      <c r="D205" s="65"/>
      <c r="E205" s="65"/>
      <c r="F205" s="13">
        <v>76000</v>
      </c>
      <c r="G205" s="14">
        <v>4281140.9871426402</v>
      </c>
      <c r="H205" s="14">
        <v>27493635.000996001</v>
      </c>
      <c r="I205" s="13"/>
      <c r="L205" s="14"/>
      <c r="M205" s="14"/>
    </row>
    <row r="206" spans="1:13" ht="13.5">
      <c r="A206" s="65"/>
      <c r="B206" s="42"/>
      <c r="C206" s="65"/>
      <c r="D206" s="65"/>
      <c r="E206" s="65"/>
      <c r="F206" s="8">
        <v>78000</v>
      </c>
      <c r="G206" s="14">
        <v>4279168.3466526996</v>
      </c>
      <c r="H206" s="14">
        <v>27493927.765110798</v>
      </c>
      <c r="I206" s="13"/>
      <c r="L206" s="14"/>
      <c r="M206" s="14"/>
    </row>
    <row r="207" spans="1:13" ht="13.5">
      <c r="A207" s="65"/>
      <c r="B207" s="42"/>
      <c r="C207" s="65"/>
      <c r="D207" s="65"/>
      <c r="E207" s="65"/>
      <c r="F207" s="13">
        <v>80000</v>
      </c>
      <c r="G207" s="14">
        <v>4277290.97897794</v>
      </c>
      <c r="H207" s="14">
        <v>27494279.219810501</v>
      </c>
      <c r="I207" s="13"/>
      <c r="L207" s="14"/>
      <c r="M207" s="14"/>
    </row>
    <row r="208" spans="1:13" ht="13.5">
      <c r="A208" s="65"/>
      <c r="B208" s="42"/>
      <c r="C208" s="65"/>
      <c r="D208" s="65"/>
      <c r="E208" s="65"/>
      <c r="F208" s="8">
        <v>82000</v>
      </c>
      <c r="G208" s="14">
        <v>4275554.67288303</v>
      </c>
      <c r="H208" s="14">
        <v>27493950.525517099</v>
      </c>
      <c r="I208" s="13"/>
      <c r="L208" s="14"/>
      <c r="M208" s="14"/>
    </row>
    <row r="209" spans="1:13" ht="13.5">
      <c r="A209" s="65"/>
      <c r="B209" s="42"/>
      <c r="C209" s="65"/>
      <c r="D209" s="65"/>
      <c r="E209" s="65"/>
      <c r="F209" s="13">
        <v>84000</v>
      </c>
      <c r="G209" s="14">
        <v>4273814.0734702796</v>
      </c>
      <c r="H209" s="14">
        <v>27493488.324698702</v>
      </c>
      <c r="I209" s="13"/>
      <c r="L209" s="14"/>
      <c r="M209" s="14"/>
    </row>
    <row r="210" spans="1:13" ht="13.5">
      <c r="A210" s="65"/>
      <c r="B210" s="42"/>
      <c r="C210" s="65"/>
      <c r="D210" s="65"/>
      <c r="E210" s="65"/>
      <c r="F210" s="8">
        <v>86000</v>
      </c>
      <c r="G210" s="14">
        <v>4272387.1109273499</v>
      </c>
      <c r="H210" s="14">
        <v>27492362.918226901</v>
      </c>
      <c r="I210" s="13"/>
      <c r="L210" s="14"/>
      <c r="M210" s="14"/>
    </row>
    <row r="211" spans="1:13" ht="13.5">
      <c r="A211" s="65"/>
      <c r="B211" s="42"/>
      <c r="C211" s="65"/>
      <c r="D211" s="65"/>
      <c r="E211" s="65"/>
      <c r="F211" s="13">
        <v>88000</v>
      </c>
      <c r="G211" s="14">
        <v>4301446.3784612501</v>
      </c>
      <c r="H211" s="14">
        <v>27483752.671101999</v>
      </c>
      <c r="I211" s="13"/>
      <c r="L211" s="14"/>
      <c r="M211" s="14"/>
    </row>
    <row r="212" spans="1:13" ht="13.5">
      <c r="A212" s="65"/>
      <c r="B212" s="42"/>
      <c r="C212" s="65"/>
      <c r="D212" s="65"/>
      <c r="E212" s="65"/>
      <c r="F212" s="8">
        <v>90000</v>
      </c>
      <c r="G212" s="14">
        <v>4299489.0465372801</v>
      </c>
      <c r="H212" s="14">
        <v>27483986.828464501</v>
      </c>
      <c r="I212" s="13"/>
      <c r="L212" s="14"/>
      <c r="M212" s="14"/>
    </row>
    <row r="213" spans="1:13" ht="13.5">
      <c r="A213" s="65"/>
      <c r="B213" s="42"/>
      <c r="C213" s="65"/>
      <c r="D213" s="65"/>
      <c r="E213" s="65"/>
      <c r="F213" s="13">
        <v>92000</v>
      </c>
      <c r="G213" s="14">
        <v>4297516.0525037199</v>
      </c>
      <c r="H213" s="14">
        <v>27484169.379662398</v>
      </c>
      <c r="I213" s="13"/>
      <c r="L213" s="14"/>
      <c r="M213" s="14"/>
    </row>
    <row r="214" spans="1:13" ht="13.5">
      <c r="A214" s="65"/>
      <c r="B214" s="42"/>
      <c r="C214" s="65"/>
      <c r="D214" s="65"/>
      <c r="E214" s="65"/>
      <c r="F214" s="8">
        <v>94000</v>
      </c>
      <c r="G214" s="14">
        <v>4295879.0261965403</v>
      </c>
      <c r="H214" s="14">
        <v>27485306.416665401</v>
      </c>
      <c r="I214" s="13"/>
      <c r="L214" s="14"/>
      <c r="M214" s="14"/>
    </row>
    <row r="215" spans="1:13" ht="13.5">
      <c r="A215" s="65"/>
      <c r="B215" s="42"/>
      <c r="C215" s="65"/>
      <c r="D215" s="65"/>
      <c r="E215" s="65"/>
      <c r="F215" s="13">
        <v>96000</v>
      </c>
      <c r="G215" s="14">
        <v>4294743.5281194998</v>
      </c>
      <c r="H215" s="14">
        <v>27486738.079131301</v>
      </c>
      <c r="I215" s="13"/>
      <c r="L215" s="14"/>
      <c r="M215" s="14"/>
    </row>
    <row r="216" spans="1:13" ht="13.5">
      <c r="A216" s="65"/>
      <c r="B216" s="42"/>
      <c r="C216" s="65"/>
      <c r="D216" s="65"/>
      <c r="E216" s="65"/>
      <c r="F216" s="8">
        <v>98000</v>
      </c>
      <c r="G216" s="14">
        <v>4293894.3643028699</v>
      </c>
      <c r="H216" s="14">
        <v>27488495.2244303</v>
      </c>
      <c r="I216" s="13"/>
      <c r="L216" s="14"/>
      <c r="M216" s="14"/>
    </row>
    <row r="217" spans="1:13" ht="13.5">
      <c r="A217" s="65"/>
      <c r="B217" s="42"/>
      <c r="C217" s="65"/>
      <c r="D217" s="65"/>
      <c r="E217" s="65"/>
      <c r="F217" s="13">
        <v>100000</v>
      </c>
      <c r="G217" s="14">
        <v>4292541.9939455101</v>
      </c>
      <c r="H217" s="14">
        <v>27489563.839710001</v>
      </c>
      <c r="I217" s="13"/>
      <c r="L217" s="14"/>
      <c r="M217" s="14"/>
    </row>
    <row r="218" spans="1:13" ht="13.5">
      <c r="A218" s="65"/>
      <c r="B218" s="42"/>
      <c r="C218" s="65"/>
      <c r="D218" s="65"/>
      <c r="E218" s="65"/>
      <c r="F218" s="8">
        <v>102000</v>
      </c>
      <c r="G218" s="14">
        <v>4292298.3920854405</v>
      </c>
      <c r="H218" s="14">
        <v>27491490.348165199</v>
      </c>
      <c r="I218" s="13"/>
      <c r="L218" s="14"/>
      <c r="M218" s="14"/>
    </row>
    <row r="219" spans="1:13" ht="13.5">
      <c r="A219" s="65"/>
      <c r="B219" s="42"/>
      <c r="C219" s="65"/>
      <c r="D219" s="65"/>
      <c r="E219" s="65"/>
      <c r="F219" s="13">
        <v>104000</v>
      </c>
      <c r="G219" s="14">
        <v>4291815.5377744697</v>
      </c>
      <c r="H219" s="14">
        <v>27493206.6433421</v>
      </c>
      <c r="I219" s="13"/>
      <c r="L219" s="14"/>
      <c r="M219" s="14"/>
    </row>
    <row r="220" spans="1:13" ht="13.5">
      <c r="A220" s="65"/>
      <c r="B220" s="42"/>
      <c r="C220" s="65"/>
      <c r="D220" s="65"/>
      <c r="E220" s="65"/>
      <c r="F220" s="8">
        <v>106000</v>
      </c>
      <c r="G220" s="14">
        <v>4290554.7804941405</v>
      </c>
      <c r="H220" s="14">
        <v>27494662.3076455</v>
      </c>
      <c r="I220" s="13"/>
      <c r="L220" s="14"/>
      <c r="M220" s="14"/>
    </row>
    <row r="221" spans="1:13" ht="13.5">
      <c r="A221" s="65"/>
      <c r="B221" s="42"/>
      <c r="C221" s="65"/>
      <c r="D221" s="65"/>
      <c r="E221" s="65"/>
      <c r="F221" s="13">
        <v>108000</v>
      </c>
      <c r="G221" s="14">
        <v>4288743.9077195898</v>
      </c>
      <c r="H221" s="14">
        <v>27494830.199055001</v>
      </c>
      <c r="I221" s="13"/>
      <c r="L221" s="14"/>
      <c r="M221" s="14"/>
    </row>
    <row r="222" spans="1:13" ht="13.5">
      <c r="A222" s="65"/>
      <c r="B222" s="42"/>
      <c r="C222" s="65"/>
      <c r="D222" s="65"/>
      <c r="E222" s="65"/>
      <c r="F222" s="8">
        <v>110000</v>
      </c>
      <c r="G222" s="14">
        <v>4286837.9873067504</v>
      </c>
      <c r="H222" s="14">
        <v>27494909.727639999</v>
      </c>
      <c r="I222" s="13"/>
      <c r="L222" s="14"/>
      <c r="M222" s="14"/>
    </row>
    <row r="223" spans="1:13" ht="13.5">
      <c r="A223" s="65"/>
      <c r="B223" s="42"/>
      <c r="C223" s="65"/>
      <c r="D223" s="65"/>
      <c r="E223" s="65"/>
      <c r="F223" s="13">
        <v>112000</v>
      </c>
      <c r="G223" s="14">
        <v>4284867.5536089102</v>
      </c>
      <c r="H223" s="14">
        <v>27494730.720672201</v>
      </c>
      <c r="I223" s="13"/>
      <c r="L223" s="14"/>
      <c r="M223" s="14"/>
    </row>
    <row r="224" spans="1:13" ht="13.5">
      <c r="A224" s="65"/>
      <c r="B224" s="42"/>
      <c r="C224" s="65"/>
      <c r="D224" s="65"/>
      <c r="E224" s="65"/>
      <c r="F224" s="8">
        <v>114000</v>
      </c>
      <c r="G224" s="14">
        <v>4320239.0745107299</v>
      </c>
      <c r="H224" s="14">
        <v>27490253.9022789</v>
      </c>
      <c r="I224" s="13"/>
      <c r="L224" s="14"/>
      <c r="M224" s="14"/>
    </row>
    <row r="225" spans="1:13" ht="13.5">
      <c r="A225" s="65"/>
      <c r="B225" s="42"/>
      <c r="C225" s="65"/>
      <c r="D225" s="65"/>
      <c r="E225" s="65"/>
      <c r="F225" s="13">
        <v>116000</v>
      </c>
      <c r="G225" s="14">
        <v>4318463.0738221798</v>
      </c>
      <c r="H225" s="14">
        <v>27489608.602553699</v>
      </c>
      <c r="I225" s="13"/>
      <c r="L225" s="14"/>
      <c r="M225" s="14"/>
    </row>
    <row r="226" spans="1:13" ht="13.5">
      <c r="A226" s="65"/>
      <c r="B226" s="42"/>
      <c r="C226" s="65"/>
      <c r="D226" s="65"/>
      <c r="E226" s="65"/>
      <c r="F226" s="8">
        <v>118000</v>
      </c>
      <c r="G226" s="14">
        <v>4317002.0653101299</v>
      </c>
      <c r="H226" s="14">
        <v>27488470.451308198</v>
      </c>
      <c r="I226" s="13"/>
      <c r="L226" s="14"/>
      <c r="M226" s="14"/>
    </row>
    <row r="227" spans="1:13" ht="13.5">
      <c r="A227" s="65"/>
      <c r="B227" s="42"/>
      <c r="C227" s="65"/>
      <c r="D227" s="65"/>
      <c r="E227" s="65"/>
      <c r="F227" s="13">
        <v>120000</v>
      </c>
      <c r="G227" s="14">
        <v>4315144.5081082499</v>
      </c>
      <c r="H227" s="14">
        <v>27488110.6122608</v>
      </c>
      <c r="I227" s="13"/>
      <c r="L227" s="14"/>
      <c r="M227" s="14"/>
    </row>
    <row r="228" spans="1:13" ht="13.5">
      <c r="A228" s="65"/>
      <c r="B228" s="42"/>
      <c r="C228" s="65"/>
      <c r="D228" s="65"/>
      <c r="E228" s="65"/>
      <c r="F228" s="8">
        <v>122000</v>
      </c>
      <c r="G228" s="14">
        <v>4313904.5966798896</v>
      </c>
      <c r="H228" s="14">
        <v>27487939.010981601</v>
      </c>
      <c r="I228" s="13"/>
      <c r="L228" s="14"/>
      <c r="M228" s="14"/>
    </row>
    <row r="229" spans="1:13" ht="13.5">
      <c r="A229" s="65"/>
      <c r="B229" s="42"/>
      <c r="C229" s="65"/>
      <c r="D229" s="65"/>
      <c r="E229" s="65"/>
      <c r="F229" s="13">
        <v>124000</v>
      </c>
      <c r="G229" s="14">
        <v>4312086.6336068399</v>
      </c>
      <c r="H229" s="14">
        <v>27488732.833731301</v>
      </c>
      <c r="I229" s="13"/>
      <c r="L229" s="14"/>
      <c r="M229" s="14"/>
    </row>
    <row r="230" spans="1:13" ht="13.5">
      <c r="A230" s="65"/>
      <c r="B230" s="42"/>
      <c r="C230" s="65"/>
      <c r="D230" s="65"/>
      <c r="E230" s="65"/>
      <c r="F230" s="8">
        <v>126000</v>
      </c>
      <c r="G230" s="14">
        <v>4310347.78089091</v>
      </c>
      <c r="H230" s="14">
        <v>27488710.4604288</v>
      </c>
      <c r="I230" s="13"/>
      <c r="L230" s="14"/>
      <c r="M230" s="14"/>
    </row>
    <row r="231" spans="1:13" ht="13.5">
      <c r="A231" s="65"/>
      <c r="B231" s="42"/>
      <c r="C231" s="65"/>
      <c r="D231" s="65"/>
      <c r="E231" s="65"/>
      <c r="F231" s="13">
        <v>128000</v>
      </c>
      <c r="G231" s="14">
        <v>4308418.1152605098</v>
      </c>
      <c r="H231" s="14">
        <v>27488770.8116313</v>
      </c>
      <c r="I231" s="13"/>
      <c r="L231" s="14"/>
      <c r="M231" s="14"/>
    </row>
    <row r="232" spans="1:13" ht="13.5">
      <c r="A232" s="65"/>
      <c r="B232" s="42"/>
      <c r="C232" s="65"/>
      <c r="D232" s="65"/>
      <c r="E232" s="65"/>
      <c r="F232" s="8">
        <v>130000</v>
      </c>
      <c r="G232" s="14">
        <v>4307284.6914675403</v>
      </c>
      <c r="H232" s="14">
        <v>27487660.8614082</v>
      </c>
      <c r="I232" s="13"/>
      <c r="L232" s="14"/>
      <c r="M232" s="14"/>
    </row>
    <row r="233" spans="1:13" ht="13.5">
      <c r="A233" s="65"/>
      <c r="B233" s="42"/>
      <c r="C233" s="65"/>
      <c r="D233" s="65"/>
      <c r="E233" s="65"/>
      <c r="F233" s="13">
        <v>132000</v>
      </c>
      <c r="G233" s="14">
        <v>4306369.1420457102</v>
      </c>
      <c r="H233" s="14">
        <v>27486111.1780135</v>
      </c>
      <c r="I233" s="13"/>
      <c r="L233" s="14"/>
      <c r="M233" s="14"/>
    </row>
    <row r="234" spans="1:13" ht="13.5">
      <c r="A234" s="65"/>
      <c r="B234" s="42"/>
      <c r="C234" s="65"/>
      <c r="D234" s="65"/>
      <c r="E234" s="65"/>
      <c r="F234" s="8">
        <v>134000</v>
      </c>
      <c r="G234" s="14">
        <v>4304953.4884203803</v>
      </c>
      <c r="H234" s="14">
        <v>27485133.8330005</v>
      </c>
      <c r="I234" s="13"/>
      <c r="L234" s="14"/>
      <c r="M234" s="14"/>
    </row>
    <row r="235" spans="1:13" ht="13.5">
      <c r="A235" s="65"/>
      <c r="B235" s="42"/>
      <c r="C235" s="65"/>
      <c r="D235" s="65"/>
      <c r="E235" s="65"/>
      <c r="F235" s="13">
        <v>136000</v>
      </c>
      <c r="G235" s="14">
        <v>4303152.9674463896</v>
      </c>
      <c r="H235" s="14">
        <v>27484539.7983413</v>
      </c>
      <c r="I235" s="13"/>
      <c r="L235" s="14"/>
      <c r="M235" s="14"/>
    </row>
    <row r="236" spans="1:13" ht="13.5">
      <c r="A236" s="65"/>
      <c r="B236" s="42"/>
      <c r="C236" s="65"/>
      <c r="D236" s="65"/>
      <c r="E236" s="65"/>
      <c r="F236" s="8">
        <v>138000</v>
      </c>
      <c r="G236" s="14">
        <v>4338772.4135269104</v>
      </c>
      <c r="H236" s="14">
        <v>27490256.212058399</v>
      </c>
      <c r="I236" s="13"/>
      <c r="L236" s="14"/>
      <c r="M236" s="14"/>
    </row>
    <row r="237" spans="1:13" ht="13.5">
      <c r="A237" s="65"/>
      <c r="B237" s="42"/>
      <c r="C237" s="65"/>
      <c r="D237" s="65"/>
      <c r="E237" s="65"/>
      <c r="F237" s="13">
        <v>140000</v>
      </c>
      <c r="G237" s="14">
        <v>4336929.2129222499</v>
      </c>
      <c r="H237" s="14">
        <v>27490514.245467301</v>
      </c>
      <c r="I237" s="13"/>
      <c r="L237" s="14"/>
      <c r="M237" s="14"/>
    </row>
    <row r="238" spans="1:13" ht="13.5">
      <c r="A238" s="65"/>
      <c r="B238" s="42"/>
      <c r="C238" s="65"/>
      <c r="D238" s="65"/>
      <c r="E238" s="65"/>
      <c r="F238" s="8">
        <v>142000</v>
      </c>
      <c r="G238" s="14">
        <v>4335068.0684481403</v>
      </c>
      <c r="H238" s="14">
        <v>27490232.502748001</v>
      </c>
      <c r="I238" s="13"/>
      <c r="L238" s="14"/>
      <c r="M238" s="14"/>
    </row>
    <row r="239" spans="1:13" ht="13.5">
      <c r="A239" s="65"/>
      <c r="B239" s="42"/>
      <c r="C239" s="65"/>
      <c r="D239" s="65"/>
      <c r="E239" s="65"/>
      <c r="F239" s="13">
        <v>144000</v>
      </c>
      <c r="G239" s="14">
        <v>4333414.7936853804</v>
      </c>
      <c r="H239" s="14">
        <v>27491067.6416975</v>
      </c>
      <c r="I239" s="13"/>
      <c r="L239" s="14"/>
      <c r="M239" s="14"/>
    </row>
    <row r="240" spans="1:13" ht="13.5">
      <c r="A240" s="65"/>
      <c r="B240" s="42"/>
      <c r="C240" s="65"/>
      <c r="D240" s="65"/>
      <c r="E240" s="65"/>
      <c r="F240" s="8">
        <v>146000</v>
      </c>
      <c r="G240" s="14">
        <v>4331527.93304813</v>
      </c>
      <c r="H240" s="14">
        <v>27491688.480219301</v>
      </c>
      <c r="I240" s="13"/>
      <c r="L240" s="14"/>
      <c r="M240" s="14"/>
    </row>
    <row r="241" spans="1:13" ht="13.5">
      <c r="A241" s="65"/>
      <c r="B241" s="42"/>
      <c r="C241" s="65"/>
      <c r="D241" s="65"/>
      <c r="E241" s="65"/>
      <c r="F241" s="13">
        <v>148000</v>
      </c>
      <c r="G241" s="14">
        <v>4329648.2875469401</v>
      </c>
      <c r="H241" s="14">
        <v>27491320.794267599</v>
      </c>
      <c r="I241" s="13"/>
      <c r="L241" s="14"/>
      <c r="M241" s="14"/>
    </row>
    <row r="242" spans="1:13" ht="13.5">
      <c r="A242" s="65"/>
      <c r="B242" s="42"/>
      <c r="C242" s="65"/>
      <c r="D242" s="65"/>
      <c r="E242" s="65"/>
      <c r="F242" s="8">
        <v>150000</v>
      </c>
      <c r="G242" s="14">
        <v>4327714.4803253403</v>
      </c>
      <c r="H242" s="14">
        <v>27491370.468361098</v>
      </c>
      <c r="I242" s="13"/>
      <c r="L242" s="14"/>
      <c r="M242" s="14"/>
    </row>
    <row r="243" spans="1:13" ht="13.5">
      <c r="A243" s="65"/>
      <c r="B243" s="42"/>
      <c r="C243" s="65"/>
      <c r="D243" s="65"/>
      <c r="E243" s="65"/>
      <c r="F243" s="13">
        <v>152000</v>
      </c>
      <c r="G243" s="14">
        <v>4326047.4780560602</v>
      </c>
      <c r="H243" s="14">
        <v>27490651.251421299</v>
      </c>
      <c r="I243" s="13"/>
      <c r="L243" s="14"/>
      <c r="M243" s="14"/>
    </row>
    <row r="244" spans="1:13" ht="13.5">
      <c r="A244" s="65"/>
      <c r="B244" s="42"/>
      <c r="C244" s="65"/>
      <c r="D244" s="65"/>
      <c r="E244" s="65"/>
      <c r="F244" s="8">
        <v>154000</v>
      </c>
      <c r="G244" s="14">
        <v>4324083.8761955304</v>
      </c>
      <c r="H244" s="14">
        <v>27490660.156431999</v>
      </c>
      <c r="I244" s="13"/>
      <c r="L244" s="14"/>
      <c r="M244" s="14"/>
    </row>
    <row r="245" spans="1:13" ht="13.5">
      <c r="A245" s="65"/>
      <c r="B245" s="42"/>
      <c r="C245" s="65"/>
      <c r="D245" s="65"/>
      <c r="E245" s="65"/>
      <c r="F245" s="13">
        <v>156000</v>
      </c>
      <c r="G245" s="14">
        <v>4322195.0575112598</v>
      </c>
      <c r="H245" s="14">
        <v>27490151.856370799</v>
      </c>
      <c r="I245" s="13"/>
      <c r="L245" s="14"/>
      <c r="M245" s="14"/>
    </row>
    <row r="246" spans="1:13" ht="13.5">
      <c r="A246" s="65"/>
      <c r="B246" s="42"/>
      <c r="C246" s="65"/>
      <c r="D246" s="65"/>
      <c r="E246" s="65"/>
      <c r="F246" s="8">
        <v>158000</v>
      </c>
      <c r="G246" s="14">
        <v>4363752.6374490298</v>
      </c>
      <c r="H246" s="14">
        <v>27488969.244508699</v>
      </c>
      <c r="I246" s="13"/>
      <c r="L246" s="14"/>
      <c r="M246" s="14"/>
    </row>
    <row r="247" spans="1:13" ht="13.5">
      <c r="A247" s="65"/>
      <c r="B247" s="42"/>
      <c r="C247" s="65"/>
      <c r="D247" s="65"/>
      <c r="E247" s="65"/>
      <c r="F247" s="13">
        <v>160000</v>
      </c>
      <c r="G247" s="14">
        <v>4362161.6997064501</v>
      </c>
      <c r="H247" s="14">
        <v>27490118.815480001</v>
      </c>
      <c r="I247" s="13"/>
      <c r="L247" s="14"/>
      <c r="M247" s="14"/>
    </row>
    <row r="248" spans="1:13" ht="13.5">
      <c r="A248" s="65"/>
      <c r="B248" s="42"/>
      <c r="C248" s="65"/>
      <c r="D248" s="65"/>
      <c r="E248" s="65"/>
      <c r="F248" s="8">
        <v>162000</v>
      </c>
      <c r="G248" s="14">
        <v>4360345.5326073896</v>
      </c>
      <c r="H248" s="14">
        <v>27490887.0454331</v>
      </c>
      <c r="I248" s="13"/>
      <c r="L248" s="14"/>
      <c r="M248" s="14"/>
    </row>
    <row r="249" spans="1:13" ht="13.5">
      <c r="A249" s="65"/>
      <c r="B249" s="42"/>
      <c r="C249" s="65"/>
      <c r="D249" s="65"/>
      <c r="E249" s="65"/>
      <c r="F249" s="13">
        <v>164000</v>
      </c>
      <c r="G249" s="14">
        <v>4358606.8794644298</v>
      </c>
      <c r="H249" s="14">
        <v>27491750.943718899</v>
      </c>
      <c r="I249" s="13"/>
      <c r="L249" s="14"/>
      <c r="M249" s="14"/>
    </row>
    <row r="250" spans="1:13" ht="13.5">
      <c r="A250" s="65"/>
      <c r="B250" s="42"/>
      <c r="C250" s="65"/>
      <c r="D250" s="65"/>
      <c r="E250" s="65"/>
      <c r="F250" s="8">
        <v>166000</v>
      </c>
      <c r="G250" s="14">
        <v>4356695.7510110596</v>
      </c>
      <c r="H250" s="14">
        <v>27491830.703218099</v>
      </c>
      <c r="I250" s="13"/>
      <c r="L250" s="14"/>
      <c r="M250" s="14"/>
    </row>
    <row r="251" spans="1:13" ht="13.5">
      <c r="A251" s="65"/>
      <c r="B251" s="42"/>
      <c r="C251" s="65"/>
      <c r="D251" s="65"/>
      <c r="E251" s="65"/>
      <c r="F251" s="13">
        <v>168000</v>
      </c>
      <c r="G251" s="14">
        <v>4355254.63642265</v>
      </c>
      <c r="H251" s="14">
        <v>27490509.634618901</v>
      </c>
      <c r="I251" s="13"/>
      <c r="L251" s="14"/>
      <c r="M251" s="14"/>
    </row>
    <row r="252" spans="1:13" ht="13.5">
      <c r="A252" s="65"/>
      <c r="B252" s="42"/>
      <c r="C252" s="65"/>
      <c r="D252" s="65"/>
      <c r="E252" s="65"/>
      <c r="F252" s="8">
        <v>170000</v>
      </c>
      <c r="G252" s="14">
        <v>4353288.41066192</v>
      </c>
      <c r="H252" s="14">
        <v>27490153.2831726</v>
      </c>
      <c r="I252" s="13"/>
      <c r="L252" s="14"/>
      <c r="M252" s="14"/>
    </row>
    <row r="253" spans="1:13" ht="13.5">
      <c r="A253" s="65"/>
      <c r="B253" s="42"/>
      <c r="C253" s="65"/>
      <c r="D253" s="65"/>
      <c r="E253" s="65"/>
      <c r="F253" s="13">
        <v>172000</v>
      </c>
      <c r="G253" s="14">
        <v>4351396.3843464796</v>
      </c>
      <c r="H253" s="14">
        <v>27490519.695526101</v>
      </c>
      <c r="I253" s="13"/>
      <c r="L253" s="14"/>
      <c r="M253" s="14"/>
    </row>
    <row r="254" spans="1:13" ht="13.5">
      <c r="A254" s="65"/>
      <c r="B254" s="42"/>
      <c r="C254" s="65"/>
      <c r="D254" s="65"/>
      <c r="E254" s="65"/>
      <c r="F254" s="8">
        <v>174000</v>
      </c>
      <c r="G254" s="14">
        <v>4349804.5696571702</v>
      </c>
      <c r="H254" s="14">
        <v>27491019.317660201</v>
      </c>
      <c r="I254" s="13"/>
      <c r="L254" s="14"/>
      <c r="M254" s="14"/>
    </row>
    <row r="255" spans="1:13" ht="13.5">
      <c r="A255" s="65"/>
      <c r="B255" s="42"/>
      <c r="C255" s="65"/>
      <c r="D255" s="65"/>
      <c r="E255" s="65"/>
      <c r="F255" s="13">
        <v>176000</v>
      </c>
      <c r="G255" s="14">
        <v>4347982.8970326902</v>
      </c>
      <c r="H255" s="14">
        <v>27491516.627319001</v>
      </c>
      <c r="I255" s="13"/>
      <c r="L255" s="14"/>
      <c r="M255" s="14"/>
    </row>
    <row r="256" spans="1:13" ht="13.5">
      <c r="A256" s="65"/>
      <c r="B256" s="42"/>
      <c r="C256" s="65"/>
      <c r="D256" s="65"/>
      <c r="E256" s="65"/>
      <c r="F256" s="8">
        <v>178000</v>
      </c>
      <c r="G256" s="14">
        <v>4346139.5576485097</v>
      </c>
      <c r="H256" s="14">
        <v>27490800.905222099</v>
      </c>
      <c r="I256" s="13"/>
      <c r="L256" s="14"/>
      <c r="M256" s="14"/>
    </row>
    <row r="257" spans="1:13" ht="13.5">
      <c r="A257" s="65"/>
      <c r="B257" s="42"/>
      <c r="C257" s="65"/>
      <c r="D257" s="65"/>
      <c r="E257" s="65"/>
      <c r="F257" s="13">
        <v>180000</v>
      </c>
      <c r="G257" s="14">
        <v>4344289.2182512302</v>
      </c>
      <c r="H257" s="14">
        <v>27490321.317418698</v>
      </c>
      <c r="I257" s="13"/>
      <c r="L257" s="14"/>
      <c r="M257" s="14"/>
    </row>
    <row r="258" spans="1:13" ht="13.5">
      <c r="A258" s="65"/>
      <c r="B258" s="42"/>
      <c r="C258" s="65"/>
      <c r="D258" s="65"/>
      <c r="E258" s="65"/>
      <c r="F258" s="8">
        <v>182000</v>
      </c>
      <c r="G258" s="14">
        <v>4342389.4996693702</v>
      </c>
      <c r="H258" s="14">
        <v>27490244.9668038</v>
      </c>
      <c r="I258" s="13"/>
      <c r="L258" s="14"/>
      <c r="M258" s="14"/>
    </row>
    <row r="259" spans="1:13" ht="13.5">
      <c r="A259" s="65"/>
      <c r="B259" s="42"/>
      <c r="C259" s="65"/>
      <c r="D259" s="65"/>
      <c r="E259" s="65"/>
      <c r="F259" s="13">
        <v>184000</v>
      </c>
      <c r="G259" s="14">
        <v>4340672.29572534</v>
      </c>
      <c r="H259" s="14">
        <v>27490144.895698301</v>
      </c>
      <c r="I259" s="13"/>
      <c r="L259" s="14"/>
      <c r="M259" s="14"/>
    </row>
    <row r="260" spans="1:13" ht="13.5">
      <c r="A260" s="65"/>
      <c r="B260" s="42"/>
      <c r="C260" s="65"/>
      <c r="D260" s="65"/>
      <c r="E260" s="65"/>
      <c r="F260" s="8">
        <v>186000</v>
      </c>
      <c r="G260" s="14">
        <v>4388129.0037123496</v>
      </c>
      <c r="H260" s="14">
        <v>27492913.722217001</v>
      </c>
      <c r="I260" s="13"/>
      <c r="L260" s="14"/>
      <c r="M260" s="14"/>
    </row>
    <row r="261" spans="1:13" ht="13.5">
      <c r="A261" s="65"/>
      <c r="B261" s="42"/>
      <c r="C261" s="65"/>
      <c r="D261" s="65"/>
      <c r="E261" s="65"/>
      <c r="F261" s="13">
        <v>188000</v>
      </c>
      <c r="G261" s="14">
        <v>4386569.1274648104</v>
      </c>
      <c r="H261" s="14">
        <v>27492632.334541801</v>
      </c>
      <c r="I261" s="13"/>
      <c r="L261" s="14"/>
      <c r="M261" s="14"/>
    </row>
    <row r="262" spans="1:13" ht="13.5">
      <c r="A262" s="65"/>
      <c r="B262" s="42"/>
      <c r="C262" s="65"/>
      <c r="D262" s="65"/>
      <c r="E262" s="65"/>
      <c r="F262" s="8">
        <v>190000</v>
      </c>
      <c r="G262" s="14">
        <v>4384798.2656465098</v>
      </c>
      <c r="H262" s="14">
        <v>27491743.588718399</v>
      </c>
      <c r="I262" s="13"/>
      <c r="L262" s="14"/>
      <c r="M262" s="14"/>
    </row>
    <row r="263" spans="1:13" ht="13.5">
      <c r="A263" s="65"/>
      <c r="B263" s="42"/>
      <c r="C263" s="65"/>
      <c r="D263" s="65"/>
      <c r="E263" s="65"/>
      <c r="F263" s="13">
        <v>192000</v>
      </c>
      <c r="G263" s="14">
        <v>4382818.2392058903</v>
      </c>
      <c r="H263" s="14">
        <v>27491843.0246379</v>
      </c>
      <c r="I263" s="13"/>
      <c r="L263" s="14"/>
      <c r="M263" s="14"/>
    </row>
    <row r="264" spans="1:13" ht="13.5">
      <c r="A264" s="65"/>
      <c r="B264" s="42"/>
      <c r="C264" s="65"/>
      <c r="D264" s="65"/>
      <c r="E264" s="65"/>
      <c r="F264" s="8">
        <v>194000</v>
      </c>
      <c r="G264" s="14">
        <v>4380979.6235788604</v>
      </c>
      <c r="H264" s="14">
        <v>27491634.658785801</v>
      </c>
      <c r="I264" s="13"/>
      <c r="L264" s="14"/>
      <c r="M264" s="14"/>
    </row>
    <row r="265" spans="1:13" ht="13.5">
      <c r="A265" s="65"/>
      <c r="B265" s="42"/>
      <c r="C265" s="65"/>
      <c r="D265" s="65"/>
      <c r="E265" s="65"/>
      <c r="F265" s="13">
        <v>196000</v>
      </c>
      <c r="G265" s="14">
        <v>4379153.0246459199</v>
      </c>
      <c r="H265" s="14">
        <v>27492136.205941901</v>
      </c>
      <c r="I265" s="13"/>
      <c r="L265" s="14"/>
      <c r="M265" s="14"/>
    </row>
    <row r="266" spans="1:13" ht="13.5" customHeight="1">
      <c r="A266" s="65"/>
      <c r="B266" s="42" t="s">
        <v>37</v>
      </c>
      <c r="C266" s="65"/>
      <c r="D266" s="65" t="s">
        <v>42</v>
      </c>
      <c r="E266" s="65">
        <v>115</v>
      </c>
      <c r="F266" s="8">
        <v>0</v>
      </c>
      <c r="G266" s="14">
        <v>4377419.7826047698</v>
      </c>
      <c r="H266" s="14">
        <v>27491348.803194098</v>
      </c>
      <c r="I266" s="13"/>
      <c r="L266" s="14"/>
      <c r="M266" s="14"/>
    </row>
    <row r="267" spans="1:13" ht="13.5">
      <c r="A267" s="65"/>
      <c r="B267" s="42"/>
      <c r="C267" s="65"/>
      <c r="D267" s="65"/>
      <c r="E267" s="65"/>
      <c r="F267" s="8">
        <v>2000</v>
      </c>
      <c r="G267" s="14">
        <v>4375942.68762579</v>
      </c>
      <c r="H267" s="14">
        <v>27490138.317322101</v>
      </c>
      <c r="I267" s="13"/>
      <c r="L267" s="14"/>
      <c r="M267" s="14"/>
    </row>
    <row r="268" spans="1:13" ht="13.5">
      <c r="A268" s="65"/>
      <c r="B268" s="42"/>
      <c r="C268" s="65"/>
      <c r="D268" s="65"/>
      <c r="E268" s="65"/>
      <c r="F268" s="8">
        <v>4000</v>
      </c>
      <c r="G268" s="14">
        <v>4373970.8347433601</v>
      </c>
      <c r="H268" s="14">
        <v>27489988.827636499</v>
      </c>
      <c r="I268" s="13"/>
      <c r="L268" s="14"/>
      <c r="M268" s="14"/>
    </row>
    <row r="269" spans="1:13" ht="13.5">
      <c r="A269" s="65"/>
      <c r="B269" s="42"/>
      <c r="C269" s="65"/>
      <c r="D269" s="65"/>
      <c r="E269" s="65"/>
      <c r="F269" s="8">
        <v>6000</v>
      </c>
      <c r="G269" s="14">
        <v>4372307.6775605502</v>
      </c>
      <c r="H269" s="14">
        <v>27489071.3689905</v>
      </c>
      <c r="I269" s="13"/>
      <c r="L269" s="14"/>
      <c r="M269" s="14"/>
    </row>
    <row r="270" spans="1:13" ht="13.5">
      <c r="A270" s="65"/>
      <c r="B270" s="42"/>
      <c r="C270" s="65"/>
      <c r="D270" s="65"/>
      <c r="E270" s="65"/>
      <c r="F270" s="8">
        <v>8000</v>
      </c>
      <c r="G270" s="14">
        <v>4370700.0836670604</v>
      </c>
      <c r="H270" s="14">
        <v>27489279.293999799</v>
      </c>
      <c r="I270" s="13"/>
      <c r="L270" s="14"/>
      <c r="M270" s="14"/>
    </row>
    <row r="271" spans="1:13" ht="13.5">
      <c r="A271" s="65"/>
      <c r="B271" s="42"/>
      <c r="C271" s="65"/>
      <c r="D271" s="65"/>
      <c r="E271" s="65"/>
      <c r="F271" s="8">
        <v>10000</v>
      </c>
      <c r="G271" s="14">
        <v>4368858.0685670497</v>
      </c>
      <c r="H271" s="14">
        <v>27488809.423209399</v>
      </c>
      <c r="I271" s="13"/>
      <c r="L271" s="14"/>
      <c r="M271" s="14"/>
    </row>
    <row r="272" spans="1:13" ht="13.5">
      <c r="A272" s="65"/>
      <c r="B272" s="42"/>
      <c r="C272" s="65"/>
      <c r="D272" s="65"/>
      <c r="E272" s="65"/>
      <c r="F272" s="8">
        <v>12000</v>
      </c>
      <c r="G272" s="14">
        <v>4367147.6697588302</v>
      </c>
      <c r="H272" s="14">
        <v>27488282.383749899</v>
      </c>
      <c r="I272" s="13"/>
      <c r="L272" s="14"/>
      <c r="M272" s="14"/>
    </row>
    <row r="273" spans="1:13" ht="13.5">
      <c r="A273" s="65"/>
      <c r="B273" s="42"/>
      <c r="C273" s="65"/>
      <c r="D273" s="65"/>
      <c r="E273" s="65"/>
      <c r="F273" s="8">
        <v>14000</v>
      </c>
      <c r="G273" s="14">
        <v>4365284.7162344996</v>
      </c>
      <c r="H273" s="14">
        <v>27487726.567756001</v>
      </c>
      <c r="I273" s="13"/>
      <c r="L273" s="14"/>
      <c r="M273" s="14"/>
    </row>
    <row r="274" spans="1:13" ht="13.5">
      <c r="A274" s="65"/>
      <c r="B274" s="42"/>
      <c r="C274" s="65"/>
      <c r="D274" s="65"/>
      <c r="E274" s="65"/>
      <c r="F274" s="8">
        <v>16000</v>
      </c>
      <c r="G274" s="14">
        <v>4414475.9885067698</v>
      </c>
      <c r="H274" s="14">
        <v>27487951.1240316</v>
      </c>
      <c r="I274" s="13"/>
      <c r="L274" s="14"/>
      <c r="M274" s="14"/>
    </row>
    <row r="275" spans="1:13" ht="13.5">
      <c r="A275" s="65"/>
      <c r="B275" s="42"/>
      <c r="C275" s="65"/>
      <c r="D275" s="65"/>
      <c r="E275" s="65"/>
      <c r="F275" s="8">
        <v>18000</v>
      </c>
      <c r="G275" s="14">
        <v>4412540.26331646</v>
      </c>
      <c r="H275" s="14">
        <v>27488156.469670299</v>
      </c>
      <c r="I275" s="13"/>
      <c r="L275" s="14"/>
      <c r="M275" s="14"/>
    </row>
    <row r="276" spans="1:13" ht="13.5">
      <c r="A276" s="65"/>
      <c r="B276" s="42"/>
      <c r="C276" s="65"/>
      <c r="D276" s="65"/>
      <c r="E276" s="65"/>
      <c r="F276" s="8">
        <v>20000</v>
      </c>
      <c r="G276" s="14">
        <v>4410779.2851874903</v>
      </c>
      <c r="H276" s="14">
        <v>27487628.1378836</v>
      </c>
      <c r="I276" s="13"/>
      <c r="L276" s="14"/>
      <c r="M276" s="14"/>
    </row>
    <row r="277" spans="1:13" ht="13.5">
      <c r="A277" s="65"/>
      <c r="B277" s="42"/>
      <c r="C277" s="65"/>
      <c r="D277" s="65"/>
      <c r="E277" s="65"/>
      <c r="F277" s="8">
        <v>22000</v>
      </c>
      <c r="G277" s="14">
        <v>4408925.7058266597</v>
      </c>
      <c r="H277" s="14">
        <v>27488286.1675236</v>
      </c>
      <c r="I277" s="13"/>
      <c r="L277" s="14"/>
      <c r="M277" s="14"/>
    </row>
    <row r="278" spans="1:13" ht="13.5">
      <c r="A278" s="65"/>
      <c r="B278" s="42"/>
      <c r="C278" s="65"/>
      <c r="D278" s="65"/>
      <c r="E278" s="65"/>
      <c r="F278" s="8">
        <v>24000</v>
      </c>
      <c r="G278" s="14">
        <v>4407062.8627676098</v>
      </c>
      <c r="H278" s="14">
        <v>27488776.016915899</v>
      </c>
      <c r="I278" s="13"/>
      <c r="L278" s="14"/>
      <c r="M278" s="14"/>
    </row>
    <row r="279" spans="1:13" ht="13.5">
      <c r="A279" s="65"/>
      <c r="B279" s="42"/>
      <c r="C279" s="65"/>
      <c r="D279" s="65"/>
      <c r="E279" s="65"/>
      <c r="F279" s="8">
        <v>26000</v>
      </c>
      <c r="G279" s="14">
        <v>4405543.6441668002</v>
      </c>
      <c r="H279" s="14">
        <v>27489965.976492401</v>
      </c>
      <c r="I279" s="13"/>
      <c r="L279" s="14"/>
      <c r="M279" s="14"/>
    </row>
    <row r="280" spans="1:13" ht="13.5">
      <c r="A280" s="65"/>
      <c r="B280" s="42"/>
      <c r="C280" s="65"/>
      <c r="D280" s="65"/>
      <c r="E280" s="65"/>
      <c r="F280" s="8">
        <v>28000</v>
      </c>
      <c r="G280" s="14">
        <v>4404019.8866359303</v>
      </c>
      <c r="H280" s="14">
        <v>27489604.425608601</v>
      </c>
      <c r="I280" s="13"/>
      <c r="L280" s="14"/>
      <c r="M280" s="14"/>
    </row>
    <row r="281" spans="1:13" ht="13.5">
      <c r="A281" s="65"/>
      <c r="B281" s="42"/>
      <c r="C281" s="65"/>
      <c r="D281" s="65"/>
      <c r="E281" s="65"/>
      <c r="F281" s="8">
        <v>30000</v>
      </c>
      <c r="G281" s="14">
        <v>4402406.3461217899</v>
      </c>
      <c r="H281" s="14">
        <v>27488851.004123099</v>
      </c>
      <c r="I281" s="13"/>
      <c r="L281" s="14"/>
      <c r="M281" s="14"/>
    </row>
    <row r="282" spans="1:13" ht="13.5">
      <c r="A282" s="65"/>
      <c r="B282" s="42"/>
      <c r="C282" s="65"/>
      <c r="D282" s="65"/>
      <c r="E282" s="65"/>
      <c r="F282" s="8">
        <v>32000</v>
      </c>
      <c r="G282" s="14">
        <v>4400522.1332807802</v>
      </c>
      <c r="H282" s="14">
        <v>27489487.505463202</v>
      </c>
      <c r="I282" s="13"/>
      <c r="L282" s="14"/>
      <c r="M282" s="14"/>
    </row>
    <row r="283" spans="1:13" ht="13.5">
      <c r="A283" s="65"/>
      <c r="B283" s="42"/>
      <c r="C283" s="65"/>
      <c r="D283" s="65"/>
      <c r="E283" s="65"/>
      <c r="F283" s="8">
        <v>34000</v>
      </c>
      <c r="G283" s="14">
        <v>4398595.7000126401</v>
      </c>
      <c r="H283" s="14">
        <v>27489541.564104602</v>
      </c>
      <c r="I283" s="13"/>
      <c r="L283" s="14"/>
      <c r="M283" s="14"/>
    </row>
    <row r="284" spans="1:13" ht="13.5">
      <c r="A284" s="65"/>
      <c r="B284" s="42"/>
      <c r="C284" s="65"/>
      <c r="D284" s="65"/>
      <c r="E284" s="65"/>
      <c r="F284" s="8">
        <v>36000</v>
      </c>
      <c r="G284" s="14">
        <v>4396845.5013245102</v>
      </c>
      <c r="H284" s="14">
        <v>27489533.4814227</v>
      </c>
      <c r="I284" s="13"/>
      <c r="L284" s="14"/>
      <c r="M284" s="14"/>
    </row>
    <row r="285" spans="1:13" ht="13.5">
      <c r="A285" s="65"/>
      <c r="B285" s="42"/>
      <c r="C285" s="65"/>
      <c r="D285" s="65"/>
      <c r="E285" s="65"/>
      <c r="F285" s="8">
        <v>38000</v>
      </c>
      <c r="G285" s="14">
        <v>4395033.0818178998</v>
      </c>
      <c r="H285" s="14">
        <v>27490027.8928339</v>
      </c>
      <c r="I285" s="13"/>
      <c r="L285" s="14"/>
      <c r="M285" s="14"/>
    </row>
    <row r="286" spans="1:13" ht="13.5">
      <c r="A286" s="65"/>
      <c r="B286" s="42"/>
      <c r="C286" s="65"/>
      <c r="D286" s="65"/>
      <c r="E286" s="65"/>
      <c r="F286" s="8">
        <v>40000</v>
      </c>
      <c r="G286" s="14">
        <v>4393269.2423626101</v>
      </c>
      <c r="H286" s="14">
        <v>27490912.973941401</v>
      </c>
      <c r="I286" s="13"/>
      <c r="L286" s="14"/>
      <c r="M286" s="14"/>
    </row>
    <row r="287" spans="1:13" ht="13.5">
      <c r="A287" s="65"/>
      <c r="B287" s="42"/>
      <c r="C287" s="65"/>
      <c r="D287" s="65"/>
      <c r="E287" s="65"/>
      <c r="F287" s="8">
        <v>42000</v>
      </c>
      <c r="G287" s="14">
        <v>4391330.2740260502</v>
      </c>
      <c r="H287" s="14">
        <v>27491319.456406299</v>
      </c>
      <c r="I287" s="13"/>
      <c r="L287" s="14"/>
      <c r="M287" s="14"/>
    </row>
    <row r="288" spans="1:13" ht="13.5">
      <c r="A288" s="65"/>
      <c r="B288" s="42"/>
      <c r="C288" s="65"/>
      <c r="D288" s="65"/>
      <c r="E288" s="65"/>
      <c r="F288" s="8">
        <v>44000</v>
      </c>
      <c r="G288" s="14">
        <v>4389795.8376251301</v>
      </c>
      <c r="H288" s="14">
        <v>27492535.352193199</v>
      </c>
      <c r="I288" s="13"/>
      <c r="L288" s="14"/>
      <c r="M288" s="14"/>
    </row>
    <row r="289" spans="1:13" ht="13.5">
      <c r="A289" s="65"/>
      <c r="B289" s="42"/>
      <c r="C289" s="65"/>
      <c r="D289" s="65"/>
      <c r="E289" s="65"/>
      <c r="F289" s="8">
        <v>46000</v>
      </c>
      <c r="G289" s="14">
        <v>4440979.7410836602</v>
      </c>
      <c r="H289" s="14">
        <v>27482824.400646899</v>
      </c>
      <c r="I289" s="13"/>
      <c r="L289" s="14"/>
      <c r="M289" s="14"/>
    </row>
    <row r="290" spans="1:13" ht="13.5">
      <c r="A290" s="65"/>
      <c r="B290" s="42"/>
      <c r="C290" s="65"/>
      <c r="D290" s="65"/>
      <c r="E290" s="65"/>
      <c r="F290" s="8">
        <v>48000</v>
      </c>
      <c r="G290" s="14">
        <v>4439725.7367788497</v>
      </c>
      <c r="H290" s="14">
        <v>27484371.406116199</v>
      </c>
      <c r="I290" s="13"/>
      <c r="L290" s="14"/>
      <c r="M290" s="14"/>
    </row>
    <row r="291" spans="1:13" ht="13.5">
      <c r="A291" s="65"/>
      <c r="B291" s="42"/>
      <c r="C291" s="65"/>
      <c r="D291" s="65"/>
      <c r="E291" s="65"/>
      <c r="F291" s="8">
        <v>50000</v>
      </c>
      <c r="G291" s="14">
        <v>4438018.2579642404</v>
      </c>
      <c r="H291" s="14">
        <v>27484535.418672699</v>
      </c>
      <c r="I291" s="13"/>
      <c r="L291" s="14"/>
      <c r="M291" s="14"/>
    </row>
    <row r="292" spans="1:13" ht="13.5">
      <c r="A292" s="65"/>
      <c r="B292" s="42"/>
      <c r="C292" s="65"/>
      <c r="D292" s="65"/>
      <c r="E292" s="65"/>
      <c r="F292" s="8">
        <v>52000</v>
      </c>
      <c r="G292" s="14">
        <v>4436315.2593450798</v>
      </c>
      <c r="H292" s="14">
        <v>27484143.794716898</v>
      </c>
      <c r="I292" s="13"/>
      <c r="L292" s="14"/>
      <c r="M292" s="14"/>
    </row>
    <row r="293" spans="1:13" ht="13.5">
      <c r="A293" s="65"/>
      <c r="B293" s="42"/>
      <c r="C293" s="65"/>
      <c r="D293" s="65"/>
      <c r="E293" s="65"/>
      <c r="F293" s="8">
        <v>54000</v>
      </c>
      <c r="G293" s="14">
        <v>4434362.4431691598</v>
      </c>
      <c r="H293" s="14">
        <v>27484072.497443698</v>
      </c>
      <c r="I293" s="13"/>
      <c r="L293" s="14"/>
      <c r="M293" s="14"/>
    </row>
    <row r="294" spans="1:13" ht="13.5">
      <c r="A294" s="65"/>
      <c r="B294" s="42"/>
      <c r="C294" s="65"/>
      <c r="D294" s="65"/>
      <c r="E294" s="65"/>
      <c r="F294" s="8">
        <v>56000</v>
      </c>
      <c r="G294" s="14">
        <v>4432606.0544935297</v>
      </c>
      <c r="H294" s="14">
        <v>27484596.873780701</v>
      </c>
      <c r="I294" s="13"/>
      <c r="L294" s="14"/>
      <c r="M294" s="14"/>
    </row>
    <row r="295" spans="1:13" ht="13.5">
      <c r="A295" s="65"/>
      <c r="B295" s="42"/>
      <c r="C295" s="65"/>
      <c r="D295" s="65"/>
      <c r="E295" s="65"/>
      <c r="F295" s="8">
        <v>58000</v>
      </c>
      <c r="G295" s="14">
        <v>4430855.6390933404</v>
      </c>
      <c r="H295" s="14">
        <v>27483710.968909301</v>
      </c>
      <c r="I295" s="13"/>
      <c r="L295" s="14"/>
      <c r="M295" s="14"/>
    </row>
    <row r="296" spans="1:13" ht="13.5">
      <c r="A296" s="65"/>
      <c r="B296" s="42"/>
      <c r="C296" s="65"/>
      <c r="D296" s="65"/>
      <c r="E296" s="65"/>
      <c r="F296" s="8">
        <v>60000</v>
      </c>
      <c r="G296" s="14">
        <v>4428992.2948233904</v>
      </c>
      <c r="H296" s="14">
        <v>27483655.836044699</v>
      </c>
      <c r="I296" s="13"/>
      <c r="L296" s="14"/>
      <c r="M296" s="14"/>
    </row>
    <row r="297" spans="1:13" ht="13.5">
      <c r="A297" s="65"/>
      <c r="B297" s="42"/>
      <c r="C297" s="65"/>
      <c r="D297" s="65"/>
      <c r="E297" s="65"/>
      <c r="F297" s="8">
        <v>62000</v>
      </c>
      <c r="G297" s="14">
        <v>4427492.7157423403</v>
      </c>
      <c r="H297" s="14">
        <v>27484778.604527202</v>
      </c>
      <c r="I297" s="13"/>
      <c r="L297" s="14"/>
      <c r="M297" s="14"/>
    </row>
    <row r="298" spans="1:13" ht="13.5">
      <c r="A298" s="65"/>
      <c r="B298" s="42"/>
      <c r="C298" s="65"/>
      <c r="D298" s="65"/>
      <c r="E298" s="65"/>
      <c r="F298" s="8">
        <v>64000</v>
      </c>
      <c r="G298" s="14">
        <v>4425911.1092868196</v>
      </c>
      <c r="H298" s="14">
        <v>27485959.966388501</v>
      </c>
      <c r="I298" s="13"/>
      <c r="L298" s="14"/>
      <c r="M298" s="14"/>
    </row>
    <row r="299" spans="1:13" ht="13.5">
      <c r="A299" s="65"/>
      <c r="B299" s="42"/>
      <c r="C299" s="65"/>
      <c r="D299" s="65"/>
      <c r="E299" s="65"/>
      <c r="F299" s="8">
        <v>66000</v>
      </c>
      <c r="G299" s="14">
        <v>4424992.3791651204</v>
      </c>
      <c r="H299" s="14">
        <v>27487665.187937301</v>
      </c>
      <c r="I299" s="13"/>
      <c r="L299" s="14"/>
      <c r="M299" s="14"/>
    </row>
    <row r="300" spans="1:13" ht="13.5">
      <c r="A300" s="65"/>
      <c r="B300" s="42"/>
      <c r="C300" s="65"/>
      <c r="D300" s="65"/>
      <c r="E300" s="65"/>
      <c r="F300" s="8">
        <v>68000</v>
      </c>
      <c r="G300" s="14">
        <v>4423172.5777199203</v>
      </c>
      <c r="H300" s="14">
        <v>27487149.023246299</v>
      </c>
      <c r="I300" s="13"/>
      <c r="L300" s="14"/>
      <c r="M300" s="14"/>
    </row>
    <row r="301" spans="1:13" ht="13.5">
      <c r="A301" s="65"/>
      <c r="B301" s="42"/>
      <c r="C301" s="65"/>
      <c r="D301" s="65"/>
      <c r="E301" s="65"/>
      <c r="F301" s="8">
        <v>70000</v>
      </c>
      <c r="G301" s="14">
        <v>4421394.4275376303</v>
      </c>
      <c r="H301" s="14">
        <v>27487942.5829258</v>
      </c>
      <c r="I301" s="13"/>
      <c r="L301" s="14"/>
      <c r="M301" s="14"/>
    </row>
    <row r="302" spans="1:13" ht="13.5">
      <c r="A302" s="65"/>
      <c r="B302" s="42"/>
      <c r="C302" s="65"/>
      <c r="D302" s="65"/>
      <c r="E302" s="65"/>
      <c r="F302" s="8">
        <v>72000</v>
      </c>
      <c r="G302" s="14">
        <v>4419635.4369764701</v>
      </c>
      <c r="H302" s="14">
        <v>27488738.9299413</v>
      </c>
      <c r="I302" s="13"/>
      <c r="L302" s="14"/>
      <c r="M302" s="14"/>
    </row>
    <row r="303" spans="1:13" ht="13.5">
      <c r="A303" s="65"/>
      <c r="B303" s="42"/>
      <c r="C303" s="65"/>
      <c r="D303" s="65"/>
      <c r="E303" s="65"/>
      <c r="F303" s="8">
        <v>74000</v>
      </c>
      <c r="G303" s="14">
        <v>4417958.0448112404</v>
      </c>
      <c r="H303" s="14">
        <v>27487901.6487616</v>
      </c>
      <c r="I303" s="13"/>
      <c r="L303" s="14"/>
      <c r="M303" s="14"/>
    </row>
    <row r="304" spans="1:13" ht="13.5">
      <c r="A304" s="65"/>
      <c r="B304" s="42"/>
      <c r="C304" s="65"/>
      <c r="D304" s="65"/>
      <c r="E304" s="65"/>
      <c r="F304" s="8">
        <v>76000</v>
      </c>
      <c r="G304" s="14">
        <v>4416370.2110578697</v>
      </c>
      <c r="H304" s="14">
        <v>27488341.265835799</v>
      </c>
      <c r="I304" s="13"/>
      <c r="L304" s="14"/>
      <c r="M304" s="14"/>
    </row>
    <row r="305" spans="1:13" ht="13.5">
      <c r="A305" s="65"/>
      <c r="B305" s="42"/>
      <c r="C305" s="65"/>
      <c r="D305" s="65"/>
      <c r="E305" s="65"/>
      <c r="F305" s="8">
        <v>78000</v>
      </c>
      <c r="G305" s="14">
        <v>4458760.3031467302</v>
      </c>
      <c r="H305" s="14">
        <v>27479579.387766302</v>
      </c>
      <c r="I305" s="13"/>
      <c r="L305" s="14"/>
      <c r="M305" s="14"/>
    </row>
    <row r="306" spans="1:13" ht="13.5">
      <c r="A306" s="65"/>
      <c r="B306" s="42"/>
      <c r="C306" s="65"/>
      <c r="D306" s="65"/>
      <c r="E306" s="65"/>
      <c r="F306" s="8">
        <v>80000</v>
      </c>
      <c r="G306" s="14">
        <v>4457158.43322712</v>
      </c>
      <c r="H306" s="14">
        <v>27480189.391482599</v>
      </c>
      <c r="I306" s="13"/>
      <c r="L306" s="14"/>
      <c r="M306" s="14"/>
    </row>
    <row r="307" spans="1:13" ht="13.5">
      <c r="A307" s="65"/>
      <c r="B307" s="42"/>
      <c r="C307" s="65"/>
      <c r="D307" s="65"/>
      <c r="E307" s="65"/>
      <c r="F307" s="8">
        <v>82000</v>
      </c>
      <c r="G307" s="14">
        <v>4455459.9772774596</v>
      </c>
      <c r="H307" s="14">
        <v>27481223.859623</v>
      </c>
      <c r="I307" s="13"/>
      <c r="L307" s="14"/>
      <c r="M307" s="14"/>
    </row>
    <row r="308" spans="1:13" ht="13.5">
      <c r="A308" s="65"/>
      <c r="B308" s="42"/>
      <c r="C308" s="65"/>
      <c r="D308" s="65"/>
      <c r="E308" s="65"/>
      <c r="F308" s="8">
        <v>84000</v>
      </c>
      <c r="G308" s="14">
        <v>4453579.0160764204</v>
      </c>
      <c r="H308" s="14">
        <v>27480979.558823701</v>
      </c>
      <c r="I308" s="13"/>
      <c r="L308" s="14"/>
      <c r="M308" s="14"/>
    </row>
    <row r="309" spans="1:13" ht="13.5">
      <c r="A309" s="65"/>
      <c r="B309" s="42"/>
      <c r="C309" s="65"/>
      <c r="D309" s="65"/>
      <c r="E309" s="65"/>
      <c r="F309" s="8">
        <v>86000</v>
      </c>
      <c r="G309" s="14">
        <v>4451687.9543382498</v>
      </c>
      <c r="H309" s="14">
        <v>27480706.059345499</v>
      </c>
      <c r="I309" s="13"/>
      <c r="L309" s="14"/>
      <c r="M309" s="14"/>
    </row>
    <row r="310" spans="1:13" ht="13.5">
      <c r="A310" s="65"/>
      <c r="B310" s="42"/>
      <c r="C310" s="65"/>
      <c r="D310" s="65"/>
      <c r="E310" s="65"/>
      <c r="F310" s="8">
        <v>88000</v>
      </c>
      <c r="G310" s="14">
        <v>4449892.9843828902</v>
      </c>
      <c r="H310" s="14">
        <v>27480236.9003134</v>
      </c>
      <c r="I310" s="13"/>
      <c r="L310" s="14"/>
      <c r="M310" s="14"/>
    </row>
    <row r="311" spans="1:13" ht="13.5">
      <c r="A311" s="65"/>
      <c r="B311" s="42"/>
      <c r="C311" s="65"/>
      <c r="D311" s="65"/>
      <c r="E311" s="65"/>
      <c r="F311" s="8">
        <v>90000</v>
      </c>
      <c r="G311" s="14">
        <v>4448049.4743414903</v>
      </c>
      <c r="H311" s="14">
        <v>27480245.516872</v>
      </c>
      <c r="I311" s="13"/>
      <c r="L311" s="14"/>
      <c r="M311" s="14"/>
    </row>
    <row r="312" spans="1:13" ht="13.5">
      <c r="A312" s="65"/>
      <c r="B312" s="42"/>
      <c r="C312" s="65"/>
      <c r="D312" s="65"/>
      <c r="E312" s="65"/>
      <c r="F312" s="8">
        <v>92000</v>
      </c>
      <c r="G312" s="14">
        <v>4446215.2785256002</v>
      </c>
      <c r="H312" s="14">
        <v>27480396.584229801</v>
      </c>
      <c r="I312" s="13"/>
      <c r="L312" s="14"/>
      <c r="M312" s="14"/>
    </row>
    <row r="313" spans="1:13" ht="13.5">
      <c r="A313" s="65"/>
      <c r="B313" s="42"/>
      <c r="C313" s="65"/>
      <c r="D313" s="65"/>
      <c r="E313" s="65"/>
      <c r="F313" s="8">
        <v>94000</v>
      </c>
      <c r="G313" s="14">
        <v>4444409.3050782699</v>
      </c>
      <c r="H313" s="14">
        <v>27481239.148680799</v>
      </c>
      <c r="I313" s="13"/>
      <c r="L313" s="14"/>
      <c r="M313" s="14"/>
    </row>
    <row r="314" spans="1:13" ht="13.5">
      <c r="A314" s="65"/>
      <c r="B314" s="42"/>
      <c r="C314" s="65"/>
      <c r="D314" s="65"/>
      <c r="E314" s="65"/>
      <c r="F314" s="8">
        <v>96000</v>
      </c>
      <c r="G314" s="14">
        <v>4442733.8242252404</v>
      </c>
      <c r="H314" s="14">
        <v>27482301.024308302</v>
      </c>
      <c r="I314" s="13"/>
      <c r="L314" s="14"/>
      <c r="M314" s="14"/>
    </row>
    <row r="315" spans="1:13" ht="13.5">
      <c r="A315" s="65"/>
      <c r="B315" s="42"/>
      <c r="C315" s="65"/>
      <c r="D315" s="65"/>
      <c r="E315" s="65"/>
      <c r="F315" s="8">
        <v>98000</v>
      </c>
      <c r="G315" s="14">
        <v>4471428.3033543704</v>
      </c>
      <c r="H315" s="14">
        <v>27488256.560525302</v>
      </c>
      <c r="I315" s="13"/>
      <c r="L315" s="14"/>
      <c r="M315" s="14"/>
    </row>
    <row r="316" spans="1:13" ht="13.5">
      <c r="A316" s="65"/>
      <c r="B316" s="42"/>
      <c r="C316" s="65"/>
      <c r="D316" s="65"/>
      <c r="E316" s="65"/>
      <c r="F316" s="8">
        <v>100000</v>
      </c>
      <c r="G316" s="14">
        <v>4470008.1806817995</v>
      </c>
      <c r="H316" s="14">
        <v>27486884.876644999</v>
      </c>
      <c r="I316" s="13"/>
      <c r="L316" s="14"/>
      <c r="M316" s="14"/>
    </row>
    <row r="317" spans="1:13" ht="13.5">
      <c r="A317" s="65"/>
      <c r="B317" s="42"/>
      <c r="C317" s="65"/>
      <c r="D317" s="65"/>
      <c r="E317" s="65"/>
      <c r="F317" s="8">
        <v>102000</v>
      </c>
      <c r="G317" s="14">
        <v>4468337.2486613803</v>
      </c>
      <c r="H317" s="14">
        <v>27485824.5925746</v>
      </c>
      <c r="I317" s="13"/>
      <c r="L317" s="14"/>
      <c r="M317" s="14"/>
    </row>
    <row r="318" spans="1:13" ht="13.5">
      <c r="A318" s="65"/>
      <c r="B318" s="42"/>
      <c r="C318" s="65"/>
      <c r="D318" s="65"/>
      <c r="E318" s="65"/>
      <c r="F318" s="8">
        <v>104000</v>
      </c>
      <c r="G318" s="14">
        <v>4466718.0530210398</v>
      </c>
      <c r="H318" s="14">
        <v>27484690.968129601</v>
      </c>
      <c r="I318" s="13"/>
      <c r="L318" s="14"/>
      <c r="M318" s="14"/>
    </row>
    <row r="319" spans="1:13" ht="13.5">
      <c r="A319" s="65"/>
      <c r="B319" s="42"/>
      <c r="C319" s="65"/>
      <c r="D319" s="65"/>
      <c r="E319" s="65"/>
      <c r="F319" s="8">
        <v>106000</v>
      </c>
      <c r="G319" s="14">
        <v>4465447.8940568399</v>
      </c>
      <c r="H319" s="14">
        <v>27483236.0219584</v>
      </c>
      <c r="I319" s="13"/>
      <c r="L319" s="14"/>
      <c r="M319" s="14"/>
    </row>
    <row r="320" spans="1:13" ht="13.5">
      <c r="A320" s="65"/>
      <c r="B320" s="42"/>
      <c r="C320" s="65"/>
      <c r="D320" s="65"/>
      <c r="E320" s="65"/>
      <c r="F320" s="8">
        <v>108000</v>
      </c>
      <c r="G320" s="14">
        <v>4463724.1729038004</v>
      </c>
      <c r="H320" s="14">
        <v>27482407.165871602</v>
      </c>
      <c r="I320" s="13"/>
      <c r="L320" s="14"/>
      <c r="M320" s="14"/>
    </row>
    <row r="321" spans="1:13" ht="13.5">
      <c r="A321" s="65"/>
      <c r="B321" s="42"/>
      <c r="C321" s="65"/>
      <c r="D321" s="65"/>
      <c r="E321" s="65"/>
      <c r="F321" s="8">
        <v>110000</v>
      </c>
      <c r="G321" s="14">
        <v>4462113.1401710501</v>
      </c>
      <c r="H321" s="14">
        <v>27481520.602679301</v>
      </c>
      <c r="I321" s="13"/>
      <c r="L321" s="14"/>
      <c r="M321" s="14"/>
    </row>
    <row r="322" spans="1:13" ht="13.5">
      <c r="A322" s="65"/>
      <c r="B322" s="42"/>
      <c r="C322" s="65"/>
      <c r="D322" s="65"/>
      <c r="E322" s="65"/>
      <c r="F322" s="8">
        <v>112000</v>
      </c>
      <c r="G322" s="14">
        <v>4460482.5521340296</v>
      </c>
      <c r="H322" s="14">
        <v>27480546.560535099</v>
      </c>
      <c r="I322" s="13"/>
      <c r="L322" s="14"/>
      <c r="M322" s="14"/>
    </row>
    <row r="323" spans="1:13" ht="13.5">
      <c r="A323" s="65"/>
      <c r="B323" s="42"/>
      <c r="C323" s="65"/>
      <c r="D323" s="65"/>
      <c r="E323" s="65"/>
      <c r="F323" s="8">
        <v>114000</v>
      </c>
      <c r="G323" s="14">
        <v>4482505.4371880796</v>
      </c>
      <c r="H323" s="14">
        <v>27495105.830411401</v>
      </c>
      <c r="I323" s="13"/>
      <c r="L323" s="14"/>
      <c r="M323" s="14"/>
    </row>
    <row r="324" spans="1:13" ht="13.5">
      <c r="A324" s="65"/>
      <c r="B324" s="42"/>
      <c r="C324" s="65"/>
      <c r="D324" s="65"/>
      <c r="E324" s="65"/>
      <c r="F324" s="8">
        <v>116000</v>
      </c>
      <c r="G324" s="14">
        <v>4481101.5491890097</v>
      </c>
      <c r="H324" s="14">
        <v>27493681.556228101</v>
      </c>
      <c r="I324" s="13"/>
      <c r="L324" s="14"/>
      <c r="M324" s="14"/>
    </row>
    <row r="325" spans="1:13" ht="13.5">
      <c r="A325" s="65"/>
      <c r="B325" s="42"/>
      <c r="C325" s="65"/>
      <c r="D325" s="65"/>
      <c r="E325" s="65"/>
      <c r="F325" s="8">
        <v>118000</v>
      </c>
      <c r="G325" s="14">
        <v>4479291.0052428097</v>
      </c>
      <c r="H325" s="14">
        <v>27493082.075487599</v>
      </c>
      <c r="I325" s="13"/>
      <c r="L325" s="14"/>
      <c r="M325" s="14"/>
    </row>
    <row r="326" spans="1:13" ht="13.5">
      <c r="A326" s="65"/>
      <c r="B326" s="42"/>
      <c r="C326" s="65"/>
      <c r="D326" s="65"/>
      <c r="E326" s="65"/>
      <c r="F326" s="8">
        <v>120000</v>
      </c>
      <c r="G326" s="14">
        <v>4478355.9143392099</v>
      </c>
      <c r="H326" s="14">
        <v>27491871.839497302</v>
      </c>
      <c r="I326" s="13"/>
      <c r="L326" s="14"/>
      <c r="M326" s="14"/>
    </row>
    <row r="327" spans="1:13" ht="13.5">
      <c r="A327" s="65"/>
      <c r="B327" s="42"/>
      <c r="C327" s="65"/>
      <c r="D327" s="65"/>
      <c r="E327" s="65"/>
      <c r="F327" s="8">
        <v>122000</v>
      </c>
      <c r="G327" s="14">
        <v>4476488.80012039</v>
      </c>
      <c r="H327" s="14">
        <v>27491863.223453101</v>
      </c>
      <c r="I327" s="13"/>
      <c r="L327" s="14"/>
      <c r="M327" s="14"/>
    </row>
    <row r="328" spans="1:13" ht="13.5" customHeight="1">
      <c r="A328" s="65"/>
      <c r="B328" s="65" t="s">
        <v>43</v>
      </c>
      <c r="C328" s="65"/>
      <c r="D328" s="42" t="s">
        <v>40</v>
      </c>
      <c r="E328" s="65">
        <v>5</v>
      </c>
      <c r="F328" s="8">
        <v>0</v>
      </c>
      <c r="G328" s="14">
        <v>4476610.5376099003</v>
      </c>
      <c r="H328" s="14">
        <v>27490759.955448199</v>
      </c>
      <c r="I328" s="13"/>
      <c r="L328" s="14"/>
      <c r="M328" s="14"/>
    </row>
    <row r="329" spans="1:13" ht="13.5">
      <c r="A329" s="65"/>
      <c r="B329" s="65"/>
      <c r="C329" s="65"/>
      <c r="D329" s="42"/>
      <c r="E329" s="65"/>
      <c r="F329" s="8">
        <v>2000</v>
      </c>
      <c r="G329" s="14">
        <v>4474779.0852134097</v>
      </c>
      <c r="H329" s="14">
        <v>27490164.092518099</v>
      </c>
      <c r="I329" s="13"/>
      <c r="L329" s="14"/>
      <c r="M329" s="14"/>
    </row>
    <row r="330" spans="1:13" ht="13.5">
      <c r="A330" s="65"/>
      <c r="B330" s="65"/>
      <c r="C330" s="65"/>
      <c r="D330" s="42"/>
      <c r="E330" s="65"/>
      <c r="F330" s="8">
        <v>4000</v>
      </c>
      <c r="G330" s="14">
        <v>4473205.1095055798</v>
      </c>
      <c r="H330" s="14">
        <v>27489016.7755614</v>
      </c>
      <c r="I330" s="13"/>
      <c r="L330" s="14"/>
      <c r="M330" s="14"/>
    </row>
    <row r="331" spans="1:13" ht="13.5" customHeight="1">
      <c r="A331" s="65" t="s">
        <v>23</v>
      </c>
      <c r="B331" s="65"/>
      <c r="C331" s="65"/>
      <c r="D331" s="13"/>
      <c r="E331" s="13">
        <f>SUM(E167:E328)</f>
        <v>302</v>
      </c>
      <c r="F331" s="8"/>
      <c r="G331" s="13"/>
      <c r="H331" s="13"/>
      <c r="I331" s="13"/>
      <c r="L331" s="13"/>
      <c r="M331" s="13"/>
    </row>
    <row r="332" spans="1:13">
      <c r="A332" s="9"/>
      <c r="B332" s="9"/>
      <c r="C332" s="9"/>
      <c r="D332" s="9"/>
      <c r="E332" s="9"/>
      <c r="F332" s="10"/>
      <c r="G332" s="9"/>
      <c r="H332" s="9"/>
      <c r="I332" s="9"/>
    </row>
  </sheetData>
  <mergeCells count="34">
    <mergeCell ref="I3:I5"/>
    <mergeCell ref="A2:I2"/>
    <mergeCell ref="D266:D327"/>
    <mergeCell ref="E266:E327"/>
    <mergeCell ref="B328:B330"/>
    <mergeCell ref="D328:D330"/>
    <mergeCell ref="E328:E330"/>
    <mergeCell ref="E102:E162"/>
    <mergeCell ref="B163:B165"/>
    <mergeCell ref="D163:D165"/>
    <mergeCell ref="E163:E165"/>
    <mergeCell ref="B167:B265"/>
    <mergeCell ref="C167:C330"/>
    <mergeCell ref="F3:H3"/>
    <mergeCell ref="F4:F5"/>
    <mergeCell ref="G4:H4"/>
    <mergeCell ref="D3:D5"/>
    <mergeCell ref="E3:E5"/>
    <mergeCell ref="D167:D265"/>
    <mergeCell ref="E167:E265"/>
    <mergeCell ref="B266:B327"/>
    <mergeCell ref="B6:B101"/>
    <mergeCell ref="C6:C165"/>
    <mergeCell ref="D6:D101"/>
    <mergeCell ref="E6:E101"/>
    <mergeCell ref="B102:B162"/>
    <mergeCell ref="D102:D162"/>
    <mergeCell ref="A6:A165"/>
    <mergeCell ref="A166:C166"/>
    <mergeCell ref="A167:A330"/>
    <mergeCell ref="A331:C331"/>
    <mergeCell ref="A3:A5"/>
    <mergeCell ref="B3:B5"/>
    <mergeCell ref="C3:C5"/>
  </mergeCells>
  <phoneticPr fontId="1" type="noConversion"/>
  <printOptions horizontalCentered="1"/>
  <pageMargins left="0.62" right="0.59" top="0.74803149606299213" bottom="0.74803149606299213" header="0.31496062992125984" footer="0.31496062992125984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M103"/>
  <sheetViews>
    <sheetView topLeftCell="A62" workbookViewId="0">
      <selection activeCell="A6" sqref="A6:I103"/>
    </sheetView>
  </sheetViews>
  <sheetFormatPr defaultRowHeight="12"/>
  <cols>
    <col min="1" max="1" width="5.5" style="6" customWidth="1"/>
    <col min="2" max="2" width="6.625" style="6" customWidth="1"/>
    <col min="3" max="3" width="10.125" style="6" customWidth="1"/>
    <col min="4" max="4" width="7.875" style="6" customWidth="1"/>
    <col min="5" max="5" width="9.75" style="6" customWidth="1"/>
    <col min="6" max="6" width="10.125" style="6" customWidth="1"/>
    <col min="7" max="8" width="14.625" style="6" customWidth="1"/>
    <col min="9" max="9" width="10" style="6" customWidth="1"/>
    <col min="10" max="11" width="9" style="6"/>
    <col min="12" max="12" width="9.875" style="6" customWidth="1"/>
    <col min="13" max="16384" width="9" style="6"/>
  </cols>
  <sheetData>
    <row r="2" spans="1:13" ht="39" customHeight="1">
      <c r="A2" s="66" t="s">
        <v>51</v>
      </c>
      <c r="B2" s="66"/>
      <c r="C2" s="66"/>
      <c r="D2" s="66"/>
      <c r="E2" s="66"/>
      <c r="F2" s="66"/>
      <c r="G2" s="66"/>
      <c r="H2" s="66"/>
      <c r="I2" s="66"/>
    </row>
    <row r="3" spans="1:13">
      <c r="A3" s="65" t="s">
        <v>0</v>
      </c>
      <c r="B3" s="65" t="s">
        <v>1</v>
      </c>
      <c r="C3" s="65" t="s">
        <v>2</v>
      </c>
      <c r="D3" s="65" t="s">
        <v>3</v>
      </c>
      <c r="E3" s="65" t="s">
        <v>4</v>
      </c>
      <c r="F3" s="65" t="s">
        <v>9</v>
      </c>
      <c r="G3" s="65"/>
      <c r="H3" s="65"/>
      <c r="I3" s="65" t="s">
        <v>48</v>
      </c>
    </row>
    <row r="4" spans="1:13">
      <c r="A4" s="65"/>
      <c r="B4" s="65"/>
      <c r="C4" s="65"/>
      <c r="D4" s="65"/>
      <c r="E4" s="65"/>
      <c r="F4" s="65" t="s">
        <v>5</v>
      </c>
      <c r="G4" s="65" t="s">
        <v>6</v>
      </c>
      <c r="H4" s="65"/>
      <c r="I4" s="65"/>
    </row>
    <row r="5" spans="1:13">
      <c r="A5" s="65"/>
      <c r="B5" s="65"/>
      <c r="C5" s="65"/>
      <c r="D5" s="65"/>
      <c r="E5" s="65"/>
      <c r="F5" s="65"/>
      <c r="G5" s="13" t="s">
        <v>7</v>
      </c>
      <c r="H5" s="13" t="s">
        <v>8</v>
      </c>
      <c r="I5" s="65"/>
    </row>
    <row r="6" spans="1:13" ht="13.5" customHeight="1">
      <c r="A6" s="65" t="s">
        <v>44</v>
      </c>
      <c r="B6" s="42" t="s">
        <v>45</v>
      </c>
      <c r="C6" s="65" t="s">
        <v>24</v>
      </c>
      <c r="D6" s="42" t="s">
        <v>47</v>
      </c>
      <c r="E6" s="65">
        <v>90</v>
      </c>
      <c r="F6" s="13">
        <v>0</v>
      </c>
      <c r="G6" s="14">
        <v>4392354.7353202002</v>
      </c>
      <c r="H6" s="14">
        <v>27497656.763102401</v>
      </c>
      <c r="I6" s="11"/>
      <c r="L6" s="14"/>
      <c r="M6" s="14"/>
    </row>
    <row r="7" spans="1:13" ht="13.5">
      <c r="A7" s="65"/>
      <c r="B7" s="42"/>
      <c r="C7" s="65"/>
      <c r="D7" s="42"/>
      <c r="E7" s="65"/>
      <c r="F7" s="8">
        <v>2000</v>
      </c>
      <c r="G7" s="14">
        <v>4390528.1321152197</v>
      </c>
      <c r="H7" s="14">
        <v>27497000.265015598</v>
      </c>
      <c r="I7" s="11"/>
      <c r="L7" s="14"/>
      <c r="M7" s="14"/>
    </row>
    <row r="8" spans="1:13" ht="13.5">
      <c r="A8" s="65"/>
      <c r="B8" s="42"/>
      <c r="C8" s="65"/>
      <c r="D8" s="42"/>
      <c r="E8" s="65"/>
      <c r="F8" s="13">
        <v>4000</v>
      </c>
      <c r="G8" s="14">
        <v>4396335.4648031797</v>
      </c>
      <c r="H8" s="14">
        <v>27497426.708035301</v>
      </c>
      <c r="I8" s="11"/>
      <c r="L8" s="14"/>
      <c r="M8" s="14"/>
    </row>
    <row r="9" spans="1:13" ht="13.5">
      <c r="A9" s="65"/>
      <c r="B9" s="42"/>
      <c r="C9" s="65"/>
      <c r="D9" s="42"/>
      <c r="E9" s="65"/>
      <c r="F9" s="8">
        <v>6000</v>
      </c>
      <c r="G9" s="14">
        <v>4394346.9449395696</v>
      </c>
      <c r="H9" s="14">
        <v>27497640.691100098</v>
      </c>
      <c r="I9" s="11"/>
      <c r="L9" s="14"/>
      <c r="M9" s="14"/>
    </row>
    <row r="10" spans="1:13" ht="13.5">
      <c r="A10" s="65"/>
      <c r="B10" s="42"/>
      <c r="C10" s="65"/>
      <c r="D10" s="42"/>
      <c r="E10" s="65"/>
      <c r="F10" s="13">
        <v>8000</v>
      </c>
      <c r="G10" s="14">
        <v>4403852.9384243097</v>
      </c>
      <c r="H10" s="14">
        <v>27496218.012395602</v>
      </c>
      <c r="I10" s="11"/>
      <c r="L10" s="14"/>
      <c r="M10" s="14"/>
    </row>
    <row r="11" spans="1:13" ht="13.5">
      <c r="A11" s="65"/>
      <c r="B11" s="42"/>
      <c r="C11" s="65"/>
      <c r="D11" s="42"/>
      <c r="E11" s="65"/>
      <c r="F11" s="8">
        <v>10000</v>
      </c>
      <c r="G11" s="14">
        <v>4402021.21883626</v>
      </c>
      <c r="H11" s="14">
        <v>27496730.873973198</v>
      </c>
      <c r="I11" s="11"/>
      <c r="L11" s="14"/>
      <c r="M11" s="14"/>
    </row>
    <row r="12" spans="1:13" ht="13.5">
      <c r="A12" s="65"/>
      <c r="B12" s="42"/>
      <c r="C12" s="65"/>
      <c r="D12" s="42"/>
      <c r="E12" s="65"/>
      <c r="F12" s="13">
        <v>12000</v>
      </c>
      <c r="G12" s="14">
        <v>4400126.6231624195</v>
      </c>
      <c r="H12" s="14">
        <v>27497280.1823318</v>
      </c>
      <c r="I12" s="11"/>
      <c r="L12" s="14"/>
      <c r="M12" s="14"/>
    </row>
    <row r="13" spans="1:13" ht="13.5">
      <c r="A13" s="65"/>
      <c r="B13" s="42"/>
      <c r="C13" s="65"/>
      <c r="D13" s="42"/>
      <c r="E13" s="65"/>
      <c r="F13" s="8">
        <v>14000</v>
      </c>
      <c r="G13" s="14">
        <v>4398204.8090299703</v>
      </c>
      <c r="H13" s="14">
        <v>27497831.867749799</v>
      </c>
      <c r="I13" s="11"/>
      <c r="L13" s="14"/>
      <c r="M13" s="14"/>
    </row>
    <row r="14" spans="1:13" ht="13.5">
      <c r="A14" s="65"/>
      <c r="B14" s="42"/>
      <c r="C14" s="65"/>
      <c r="D14" s="42"/>
      <c r="E14" s="65"/>
      <c r="F14" s="13">
        <v>16000</v>
      </c>
      <c r="G14" s="14">
        <v>4414502.0664226701</v>
      </c>
      <c r="H14" s="14">
        <v>27493605.341402698</v>
      </c>
      <c r="I14" s="11"/>
      <c r="L14" s="14"/>
      <c r="M14" s="14"/>
    </row>
    <row r="15" spans="1:13" ht="13.5">
      <c r="A15" s="65"/>
      <c r="B15" s="42"/>
      <c r="C15" s="65"/>
      <c r="D15" s="42"/>
      <c r="E15" s="65"/>
      <c r="F15" s="8">
        <v>18000</v>
      </c>
      <c r="G15" s="14">
        <v>4412673.1277181804</v>
      </c>
      <c r="H15" s="14">
        <v>27493081.427722901</v>
      </c>
      <c r="I15" s="11"/>
      <c r="L15" s="14"/>
      <c r="M15" s="14"/>
    </row>
    <row r="16" spans="1:13" ht="13.5">
      <c r="A16" s="65"/>
      <c r="B16" s="42"/>
      <c r="C16" s="65"/>
      <c r="D16" s="42"/>
      <c r="E16" s="65"/>
      <c r="F16" s="13">
        <v>20000</v>
      </c>
      <c r="G16" s="14">
        <v>4410738.4856422199</v>
      </c>
      <c r="H16" s="14">
        <v>27492890.043938499</v>
      </c>
      <c r="I16" s="11"/>
      <c r="L16" s="14"/>
      <c r="M16" s="14"/>
    </row>
    <row r="17" spans="1:13" ht="13.5">
      <c r="A17" s="65"/>
      <c r="B17" s="42"/>
      <c r="C17" s="65"/>
      <c r="D17" s="42"/>
      <c r="E17" s="65"/>
      <c r="F17" s="8">
        <v>22000</v>
      </c>
      <c r="G17" s="14">
        <v>4409306.9051344199</v>
      </c>
      <c r="H17" s="14">
        <v>27493995.2598521</v>
      </c>
      <c r="I17" s="11"/>
      <c r="L17" s="14"/>
      <c r="M17" s="14"/>
    </row>
    <row r="18" spans="1:13" ht="13.5">
      <c r="A18" s="65"/>
      <c r="B18" s="42"/>
      <c r="C18" s="65"/>
      <c r="D18" s="42"/>
      <c r="E18" s="65"/>
      <c r="F18" s="13">
        <v>24000</v>
      </c>
      <c r="G18" s="14">
        <v>4407363.8046752103</v>
      </c>
      <c r="H18" s="14">
        <v>27494467.435425799</v>
      </c>
      <c r="I18" s="11"/>
      <c r="L18" s="14"/>
      <c r="M18" s="14"/>
    </row>
    <row r="19" spans="1:13" ht="13.5">
      <c r="A19" s="65"/>
      <c r="B19" s="42"/>
      <c r="C19" s="65"/>
      <c r="D19" s="42"/>
      <c r="E19" s="65"/>
      <c r="F19" s="8">
        <v>26000</v>
      </c>
      <c r="G19" s="14">
        <v>4405704.09944198</v>
      </c>
      <c r="H19" s="14">
        <v>27495534.973772898</v>
      </c>
      <c r="I19" s="11"/>
      <c r="L19" s="14"/>
      <c r="M19" s="14"/>
    </row>
    <row r="20" spans="1:13" ht="13.5">
      <c r="A20" s="65"/>
      <c r="B20" s="42"/>
      <c r="C20" s="65"/>
      <c r="D20" s="42"/>
      <c r="E20" s="65"/>
      <c r="F20" s="13">
        <v>28000</v>
      </c>
      <c r="G20" s="14">
        <v>4424111.0974661801</v>
      </c>
      <c r="H20" s="14">
        <v>27494739.4373312</v>
      </c>
      <c r="I20" s="11"/>
      <c r="L20" s="14"/>
      <c r="M20" s="14"/>
    </row>
    <row r="21" spans="1:13" ht="13.5">
      <c r="A21" s="65"/>
      <c r="B21" s="42"/>
      <c r="C21" s="65"/>
      <c r="D21" s="42"/>
      <c r="E21" s="65"/>
      <c r="F21" s="8">
        <v>30000</v>
      </c>
      <c r="G21" s="14">
        <v>4422119.64680003</v>
      </c>
      <c r="H21" s="14">
        <v>27494843.828340899</v>
      </c>
      <c r="I21" s="11"/>
      <c r="L21" s="14"/>
      <c r="M21" s="14"/>
    </row>
    <row r="22" spans="1:13" ht="13.5">
      <c r="A22" s="65"/>
      <c r="B22" s="42"/>
      <c r="C22" s="65"/>
      <c r="D22" s="42"/>
      <c r="E22" s="65"/>
      <c r="F22" s="13">
        <v>32000</v>
      </c>
      <c r="G22" s="14">
        <v>4420282.3800822999</v>
      </c>
      <c r="H22" s="14">
        <v>27494324.715979598</v>
      </c>
      <c r="I22" s="11"/>
      <c r="L22" s="14"/>
      <c r="M22" s="14"/>
    </row>
    <row r="23" spans="1:13" ht="13.5">
      <c r="A23" s="65"/>
      <c r="B23" s="42"/>
      <c r="C23" s="65"/>
      <c r="D23" s="42"/>
      <c r="E23" s="65"/>
      <c r="F23" s="8">
        <v>34000</v>
      </c>
      <c r="G23" s="14">
        <v>4418300.3548387997</v>
      </c>
      <c r="H23" s="14">
        <v>27494489.6004637</v>
      </c>
      <c r="I23" s="11"/>
      <c r="L23" s="14"/>
      <c r="M23" s="14"/>
    </row>
    <row r="24" spans="1:13" ht="13.5">
      <c r="A24" s="65"/>
      <c r="B24" s="42"/>
      <c r="C24" s="65"/>
      <c r="D24" s="42"/>
      <c r="E24" s="65"/>
      <c r="F24" s="13">
        <v>36000</v>
      </c>
      <c r="G24" s="14">
        <v>4416315.08305002</v>
      </c>
      <c r="H24" s="14">
        <v>27494369.307491999</v>
      </c>
      <c r="I24" s="11"/>
      <c r="L24" s="14"/>
      <c r="M24" s="14"/>
    </row>
    <row r="25" spans="1:13" ht="13.5">
      <c r="A25" s="65"/>
      <c r="B25" s="42"/>
      <c r="C25" s="65"/>
      <c r="D25" s="42"/>
      <c r="E25" s="65"/>
      <c r="F25" s="8">
        <v>38000</v>
      </c>
      <c r="G25" s="14">
        <v>4434981.1717990702</v>
      </c>
      <c r="H25" s="14">
        <v>27497042.565130901</v>
      </c>
      <c r="I25" s="11"/>
      <c r="L25" s="14"/>
      <c r="M25" s="14"/>
    </row>
    <row r="26" spans="1:13" ht="13.5">
      <c r="A26" s="65"/>
      <c r="B26" s="42"/>
      <c r="C26" s="65"/>
      <c r="D26" s="42"/>
      <c r="E26" s="65"/>
      <c r="F26" s="13">
        <v>40000</v>
      </c>
      <c r="G26" s="14">
        <v>4433136.9442010503</v>
      </c>
      <c r="H26" s="14">
        <v>27496757.353925101</v>
      </c>
      <c r="I26" s="11"/>
      <c r="L26" s="14"/>
      <c r="M26" s="14"/>
    </row>
    <row r="27" spans="1:13" ht="13.5">
      <c r="A27" s="65"/>
      <c r="B27" s="42"/>
      <c r="C27" s="65"/>
      <c r="D27" s="42"/>
      <c r="E27" s="65"/>
      <c r="F27" s="8">
        <v>42000</v>
      </c>
      <c r="G27" s="14">
        <v>4431404.3837035103</v>
      </c>
      <c r="H27" s="14">
        <v>27495817.242408201</v>
      </c>
      <c r="I27" s="11"/>
      <c r="L27" s="14"/>
      <c r="M27" s="14"/>
    </row>
    <row r="28" spans="1:13" ht="13.5">
      <c r="A28" s="65"/>
      <c r="B28" s="42"/>
      <c r="C28" s="65"/>
      <c r="D28" s="42"/>
      <c r="E28" s="65"/>
      <c r="F28" s="13">
        <v>44000</v>
      </c>
      <c r="G28" s="14">
        <v>4429998.0389898904</v>
      </c>
      <c r="H28" s="14">
        <v>27494494.079186201</v>
      </c>
      <c r="I28" s="11"/>
      <c r="L28" s="14"/>
      <c r="M28" s="14"/>
    </row>
    <row r="29" spans="1:13" ht="13.5">
      <c r="A29" s="65"/>
      <c r="B29" s="42"/>
      <c r="C29" s="65"/>
      <c r="D29" s="42"/>
      <c r="E29" s="65"/>
      <c r="F29" s="8">
        <v>46000</v>
      </c>
      <c r="G29" s="14">
        <v>4428050.7926220102</v>
      </c>
      <c r="H29" s="14">
        <v>27494330.3968453</v>
      </c>
      <c r="I29" s="11"/>
      <c r="L29" s="14"/>
      <c r="M29" s="14"/>
    </row>
    <row r="30" spans="1:13" ht="13.5">
      <c r="A30" s="65"/>
      <c r="B30" s="42"/>
      <c r="C30" s="65"/>
      <c r="D30" s="42"/>
      <c r="E30" s="65"/>
      <c r="F30" s="13">
        <v>48000</v>
      </c>
      <c r="G30" s="14">
        <v>4426055.0208135601</v>
      </c>
      <c r="H30" s="14">
        <v>27494402.7551535</v>
      </c>
      <c r="I30" s="11"/>
      <c r="L30" s="14"/>
      <c r="M30" s="14"/>
    </row>
    <row r="31" spans="1:13" ht="13.5">
      <c r="A31" s="65"/>
      <c r="B31" s="42"/>
      <c r="C31" s="65"/>
      <c r="D31" s="42"/>
      <c r="E31" s="65"/>
      <c r="F31" s="8">
        <v>50000</v>
      </c>
      <c r="G31" s="14">
        <v>4448687.2575891996</v>
      </c>
      <c r="H31" s="14">
        <v>27500191.567113299</v>
      </c>
      <c r="I31" s="11"/>
      <c r="L31" s="14"/>
      <c r="M31" s="14"/>
    </row>
    <row r="32" spans="1:13" ht="13.5">
      <c r="A32" s="65"/>
      <c r="B32" s="42"/>
      <c r="C32" s="65"/>
      <c r="D32" s="42"/>
      <c r="E32" s="65"/>
      <c r="F32" s="13">
        <v>52000</v>
      </c>
      <c r="G32" s="14">
        <v>4446859.0535606397</v>
      </c>
      <c r="H32" s="14">
        <v>27500235.683663201</v>
      </c>
      <c r="I32" s="11"/>
      <c r="L32" s="14"/>
      <c r="M32" s="14"/>
    </row>
    <row r="33" spans="1:13" ht="13.5">
      <c r="A33" s="65"/>
      <c r="B33" s="42"/>
      <c r="C33" s="65"/>
      <c r="D33" s="42"/>
      <c r="E33" s="65"/>
      <c r="F33" s="8">
        <v>54000</v>
      </c>
      <c r="G33" s="14">
        <v>4445338.2438547397</v>
      </c>
      <c r="H33" s="14">
        <v>27498936.784961</v>
      </c>
      <c r="I33" s="11"/>
      <c r="L33" s="14"/>
      <c r="M33" s="14"/>
    </row>
    <row r="34" spans="1:13" ht="13.5">
      <c r="A34" s="65"/>
      <c r="B34" s="42"/>
      <c r="C34" s="65"/>
      <c r="D34" s="42"/>
      <c r="E34" s="65"/>
      <c r="F34" s="13">
        <v>56000</v>
      </c>
      <c r="G34" s="14">
        <v>4443528.0481638899</v>
      </c>
      <c r="H34" s="14">
        <v>27498348.169536799</v>
      </c>
      <c r="I34" s="11"/>
      <c r="L34" s="14"/>
      <c r="M34" s="14"/>
    </row>
    <row r="35" spans="1:13" ht="13.5">
      <c r="A35" s="65"/>
      <c r="B35" s="42"/>
      <c r="C35" s="65"/>
      <c r="D35" s="42"/>
      <c r="E35" s="65"/>
      <c r="F35" s="8">
        <v>58000</v>
      </c>
      <c r="G35" s="14">
        <v>4441889.2302385699</v>
      </c>
      <c r="H35" s="14">
        <v>27497248.702996802</v>
      </c>
      <c r="I35" s="11"/>
      <c r="L35" s="14"/>
      <c r="M35" s="14"/>
    </row>
    <row r="36" spans="1:13" ht="13.5">
      <c r="A36" s="65"/>
      <c r="B36" s="42"/>
      <c r="C36" s="65"/>
      <c r="D36" s="42"/>
      <c r="E36" s="65"/>
      <c r="F36" s="13">
        <v>60000</v>
      </c>
      <c r="G36" s="14">
        <v>4440183.5441002604</v>
      </c>
      <c r="H36" s="14">
        <v>27496461.1862409</v>
      </c>
      <c r="I36" s="11"/>
      <c r="L36" s="14"/>
      <c r="M36" s="14"/>
    </row>
    <row r="37" spans="1:13" ht="13.5">
      <c r="A37" s="65"/>
      <c r="B37" s="42"/>
      <c r="C37" s="65"/>
      <c r="D37" s="42"/>
      <c r="E37" s="65"/>
      <c r="F37" s="8">
        <v>62000</v>
      </c>
      <c r="G37" s="14">
        <v>4438603.7038652599</v>
      </c>
      <c r="H37" s="14">
        <v>27495682.117913101</v>
      </c>
      <c r="I37" s="11"/>
      <c r="L37" s="14"/>
      <c r="M37" s="14"/>
    </row>
    <row r="38" spans="1:13" ht="13.5">
      <c r="A38" s="65"/>
      <c r="B38" s="42"/>
      <c r="C38" s="65"/>
      <c r="D38" s="42"/>
      <c r="E38" s="65"/>
      <c r="F38" s="13">
        <v>64000</v>
      </c>
      <c r="G38" s="14">
        <v>4436918.8485731101</v>
      </c>
      <c r="H38" s="14">
        <v>27496738.7771517</v>
      </c>
      <c r="I38" s="11"/>
      <c r="L38" s="14"/>
      <c r="M38" s="14"/>
    </row>
    <row r="39" spans="1:13" ht="13.5">
      <c r="A39" s="65"/>
      <c r="B39" s="42"/>
      <c r="C39" s="65"/>
      <c r="D39" s="42"/>
      <c r="E39" s="65"/>
      <c r="F39" s="8">
        <v>66000</v>
      </c>
      <c r="G39" s="14">
        <v>4466703.2931590099</v>
      </c>
      <c r="H39" s="14">
        <v>27498239.1924266</v>
      </c>
      <c r="I39" s="11"/>
      <c r="L39" s="14"/>
      <c r="M39" s="14"/>
    </row>
    <row r="40" spans="1:13" ht="13.5">
      <c r="A40" s="65"/>
      <c r="B40" s="42"/>
      <c r="C40" s="65"/>
      <c r="D40" s="42"/>
      <c r="E40" s="65"/>
      <c r="F40" s="13">
        <v>68000</v>
      </c>
      <c r="G40" s="14">
        <v>4465101.4420390297</v>
      </c>
      <c r="H40" s="14">
        <v>27499412.125762101</v>
      </c>
      <c r="I40" s="11"/>
      <c r="L40" s="14"/>
      <c r="M40" s="14"/>
    </row>
    <row r="41" spans="1:13" ht="13.5">
      <c r="A41" s="65"/>
      <c r="B41" s="42"/>
      <c r="C41" s="65"/>
      <c r="D41" s="42"/>
      <c r="E41" s="65"/>
      <c r="F41" s="8">
        <v>70000</v>
      </c>
      <c r="G41" s="14">
        <v>4463424.1072029201</v>
      </c>
      <c r="H41" s="14">
        <v>27500501.413532902</v>
      </c>
      <c r="I41" s="11"/>
      <c r="L41" s="14"/>
      <c r="M41" s="14"/>
    </row>
    <row r="42" spans="1:13" ht="13.5">
      <c r="A42" s="65"/>
      <c r="B42" s="42"/>
      <c r="C42" s="65"/>
      <c r="D42" s="42"/>
      <c r="E42" s="65"/>
      <c r="F42" s="13">
        <v>72000</v>
      </c>
      <c r="G42" s="14">
        <v>4461645.7087118104</v>
      </c>
      <c r="H42" s="14">
        <v>27501282.5328996</v>
      </c>
      <c r="I42" s="11"/>
      <c r="L42" s="14"/>
      <c r="M42" s="14"/>
    </row>
    <row r="43" spans="1:13" ht="13.5">
      <c r="A43" s="65"/>
      <c r="B43" s="42"/>
      <c r="C43" s="65"/>
      <c r="D43" s="42"/>
      <c r="E43" s="65"/>
      <c r="F43" s="8">
        <v>74000</v>
      </c>
      <c r="G43" s="14">
        <v>4459649.05209566</v>
      </c>
      <c r="H43" s="14">
        <v>27501398.1285621</v>
      </c>
      <c r="I43" s="11"/>
      <c r="L43" s="14"/>
      <c r="M43" s="14"/>
    </row>
    <row r="44" spans="1:13" ht="13.5">
      <c r="A44" s="65"/>
      <c r="B44" s="42"/>
      <c r="C44" s="65"/>
      <c r="D44" s="42"/>
      <c r="E44" s="65"/>
      <c r="F44" s="13">
        <v>76000</v>
      </c>
      <c r="G44" s="14">
        <v>4457652.3954795003</v>
      </c>
      <c r="H44" s="14">
        <v>27501513.7242245</v>
      </c>
      <c r="I44" s="11"/>
      <c r="L44" s="14"/>
      <c r="M44" s="14"/>
    </row>
    <row r="45" spans="1:13" ht="13.5">
      <c r="A45" s="65"/>
      <c r="B45" s="42"/>
      <c r="C45" s="65"/>
      <c r="D45" s="42"/>
      <c r="E45" s="65"/>
      <c r="F45" s="8">
        <v>78000</v>
      </c>
      <c r="G45" s="14">
        <v>4456180.5121654496</v>
      </c>
      <c r="H45" s="14">
        <v>27502713.8118186</v>
      </c>
      <c r="I45" s="11"/>
      <c r="L45" s="14"/>
      <c r="M45" s="14"/>
    </row>
    <row r="46" spans="1:13" ht="13.5">
      <c r="A46" s="65"/>
      <c r="B46" s="42"/>
      <c r="C46" s="65"/>
      <c r="D46" s="42"/>
      <c r="E46" s="65"/>
      <c r="F46" s="13">
        <v>80000</v>
      </c>
      <c r="G46" s="14">
        <v>4454299.0168957599</v>
      </c>
      <c r="H46" s="14">
        <v>27502082.574955098</v>
      </c>
      <c r="I46" s="11"/>
      <c r="L46" s="14"/>
      <c r="M46" s="14"/>
    </row>
    <row r="47" spans="1:13" ht="13.5">
      <c r="A47" s="65"/>
      <c r="B47" s="42"/>
      <c r="C47" s="65"/>
      <c r="D47" s="42"/>
      <c r="E47" s="65"/>
      <c r="F47" s="8">
        <v>82000</v>
      </c>
      <c r="G47" s="14">
        <v>4452372.9807143696</v>
      </c>
      <c r="H47" s="14">
        <v>27501621.7380003</v>
      </c>
      <c r="I47" s="11"/>
      <c r="L47" s="14"/>
      <c r="M47" s="14"/>
    </row>
    <row r="48" spans="1:13" ht="13.5">
      <c r="A48" s="65"/>
      <c r="B48" s="42"/>
      <c r="C48" s="65"/>
      <c r="D48" s="42"/>
      <c r="E48" s="65"/>
      <c r="F48" s="13">
        <v>84000</v>
      </c>
      <c r="G48" s="14">
        <v>4450496.4980392</v>
      </c>
      <c r="H48" s="14">
        <v>27501044.004204299</v>
      </c>
      <c r="I48" s="11"/>
      <c r="L48" s="14"/>
      <c r="M48" s="14"/>
    </row>
    <row r="49" spans="1:13" ht="13.5">
      <c r="A49" s="65"/>
      <c r="B49" s="42"/>
      <c r="C49" s="65"/>
      <c r="D49" s="42"/>
      <c r="E49" s="65"/>
      <c r="F49" s="8">
        <v>86000</v>
      </c>
      <c r="G49" s="14">
        <v>4471081.3659973498</v>
      </c>
      <c r="H49" s="14">
        <v>27494879.909937698</v>
      </c>
      <c r="I49" s="11"/>
      <c r="L49" s="14"/>
      <c r="M49" s="14"/>
    </row>
    <row r="50" spans="1:13" ht="13.5">
      <c r="A50" s="65"/>
      <c r="B50" s="42"/>
      <c r="C50" s="65"/>
      <c r="D50" s="42"/>
      <c r="E50" s="65"/>
      <c r="F50" s="13">
        <v>88000</v>
      </c>
      <c r="G50" s="14">
        <v>4469311.8945413604</v>
      </c>
      <c r="H50" s="14">
        <v>27495208.950633299</v>
      </c>
      <c r="I50" s="11"/>
      <c r="L50" s="14"/>
      <c r="M50" s="14"/>
    </row>
    <row r="51" spans="1:13" ht="13.5">
      <c r="A51" s="65"/>
      <c r="B51" s="42"/>
      <c r="C51" s="65"/>
      <c r="D51" s="42"/>
      <c r="E51" s="65"/>
      <c r="F51" s="8">
        <v>90000</v>
      </c>
      <c r="G51" s="14">
        <v>4467969.8351614997</v>
      </c>
      <c r="H51" s="14">
        <v>27496691.811591301</v>
      </c>
      <c r="I51" s="11"/>
      <c r="L51" s="14"/>
      <c r="M51" s="14"/>
    </row>
    <row r="52" spans="1:13" ht="13.5">
      <c r="A52" s="65"/>
      <c r="B52" s="42"/>
      <c r="C52" s="65"/>
      <c r="D52" s="42"/>
      <c r="E52" s="65"/>
      <c r="F52" s="13">
        <v>92000</v>
      </c>
      <c r="G52" s="14">
        <v>4472732.5157868303</v>
      </c>
      <c r="H52" s="14">
        <v>27494607.1621603</v>
      </c>
      <c r="I52" s="11"/>
      <c r="L52" s="14"/>
      <c r="M52" s="14"/>
    </row>
    <row r="53" spans="1:13" ht="13.5">
      <c r="A53" s="65"/>
      <c r="B53" s="42"/>
      <c r="C53" s="65"/>
      <c r="D53" s="42"/>
      <c r="E53" s="65"/>
      <c r="F53" s="8">
        <v>94000</v>
      </c>
      <c r="G53" s="14">
        <v>4473749.3260947503</v>
      </c>
      <c r="H53" s="14">
        <v>27493102.777195901</v>
      </c>
      <c r="I53" s="11"/>
      <c r="L53" s="14"/>
      <c r="M53" s="14"/>
    </row>
    <row r="54" spans="1:13" ht="13.5">
      <c r="A54" s="65"/>
      <c r="B54" s="42"/>
      <c r="C54" s="65"/>
      <c r="D54" s="42"/>
      <c r="E54" s="65"/>
      <c r="F54" s="13">
        <v>96000</v>
      </c>
      <c r="G54" s="14">
        <v>4474885.2690572999</v>
      </c>
      <c r="H54" s="14">
        <v>27491795.607714701</v>
      </c>
      <c r="I54" s="11"/>
      <c r="L54" s="14"/>
      <c r="M54" s="14"/>
    </row>
    <row r="55" spans="1:13" ht="13.5" customHeight="1">
      <c r="A55" s="65" t="s">
        <v>23</v>
      </c>
      <c r="B55" s="65"/>
      <c r="C55" s="65"/>
      <c r="D55" s="13"/>
      <c r="E55" s="13">
        <f>SUM(E6)</f>
        <v>90</v>
      </c>
      <c r="F55" s="8"/>
      <c r="G55" s="7"/>
      <c r="H55" s="7"/>
      <c r="I55" s="11"/>
      <c r="L55" s="7"/>
      <c r="M55" s="7"/>
    </row>
    <row r="56" spans="1:13" ht="12" customHeight="1">
      <c r="A56" s="65" t="s">
        <v>53</v>
      </c>
      <c r="B56" s="42" t="s">
        <v>49</v>
      </c>
      <c r="C56" s="65" t="s">
        <v>25</v>
      </c>
      <c r="D56" s="65" t="s">
        <v>46</v>
      </c>
      <c r="E56" s="65">
        <v>90</v>
      </c>
      <c r="F56" s="8">
        <v>0</v>
      </c>
      <c r="G56" s="14">
        <v>4393506.1110085696</v>
      </c>
      <c r="H56" s="14">
        <v>27494879.1877723</v>
      </c>
      <c r="I56" s="11"/>
      <c r="L56" s="14"/>
      <c r="M56" s="14"/>
    </row>
    <row r="57" spans="1:13" ht="13.5">
      <c r="A57" s="65"/>
      <c r="B57" s="42"/>
      <c r="C57" s="65"/>
      <c r="D57" s="65"/>
      <c r="E57" s="65"/>
      <c r="F57" s="8">
        <v>2000</v>
      </c>
      <c r="G57" s="14">
        <v>4395357.1591079701</v>
      </c>
      <c r="H57" s="14">
        <v>27494265.089251801</v>
      </c>
      <c r="I57" s="11"/>
      <c r="L57" s="14"/>
      <c r="M57" s="14"/>
    </row>
    <row r="58" spans="1:13" ht="13.5">
      <c r="A58" s="65"/>
      <c r="B58" s="42"/>
      <c r="C58" s="65"/>
      <c r="D58" s="65"/>
      <c r="E58" s="65"/>
      <c r="F58" s="8">
        <v>4000</v>
      </c>
      <c r="G58" s="14">
        <v>4399083.4912056401</v>
      </c>
      <c r="H58" s="14">
        <v>27493751.9965555</v>
      </c>
      <c r="I58" s="11"/>
      <c r="L58" s="14"/>
      <c r="M58" s="14"/>
    </row>
    <row r="59" spans="1:13" ht="13.5">
      <c r="A59" s="65"/>
      <c r="B59" s="42"/>
      <c r="C59" s="65"/>
      <c r="D59" s="65"/>
      <c r="E59" s="65"/>
      <c r="F59" s="8">
        <v>6000</v>
      </c>
      <c r="G59" s="14">
        <v>4397127.6131774196</v>
      </c>
      <c r="H59" s="14">
        <v>27493839.625510599</v>
      </c>
      <c r="I59" s="11"/>
      <c r="L59" s="14"/>
      <c r="M59" s="14"/>
    </row>
    <row r="60" spans="1:13" ht="13.5">
      <c r="A60" s="65"/>
      <c r="B60" s="42"/>
      <c r="C60" s="65"/>
      <c r="D60" s="65"/>
      <c r="E60" s="65"/>
      <c r="F60" s="8">
        <v>8000</v>
      </c>
      <c r="G60" s="14">
        <v>4400900.8888857001</v>
      </c>
      <c r="H60" s="14">
        <v>27493045.8663905</v>
      </c>
      <c r="I60" s="11"/>
      <c r="L60" s="14"/>
      <c r="M60" s="14"/>
    </row>
    <row r="61" spans="1:13" ht="13.5">
      <c r="A61" s="65"/>
      <c r="B61" s="42"/>
      <c r="C61" s="65"/>
      <c r="D61" s="65"/>
      <c r="E61" s="65"/>
      <c r="F61" s="8">
        <v>10000</v>
      </c>
      <c r="G61" s="14">
        <v>4404722.1337916497</v>
      </c>
      <c r="H61" s="14">
        <v>27492177.3870681</v>
      </c>
      <c r="I61" s="11"/>
      <c r="L61" s="14"/>
      <c r="M61" s="14"/>
    </row>
    <row r="62" spans="1:13" ht="13.5">
      <c r="A62" s="65"/>
      <c r="B62" s="42"/>
      <c r="C62" s="65"/>
      <c r="D62" s="65"/>
      <c r="E62" s="65"/>
      <c r="F62" s="8">
        <v>12000</v>
      </c>
      <c r="G62" s="14">
        <v>4402794.8041891996</v>
      </c>
      <c r="H62" s="14">
        <v>27492403.149638601</v>
      </c>
      <c r="I62" s="11"/>
      <c r="L62" s="14"/>
      <c r="M62" s="14"/>
    </row>
    <row r="63" spans="1:13" ht="13.5">
      <c r="A63" s="65"/>
      <c r="B63" s="42"/>
      <c r="C63" s="65"/>
      <c r="D63" s="65"/>
      <c r="E63" s="65"/>
      <c r="F63" s="8">
        <v>14000</v>
      </c>
      <c r="G63" s="14">
        <v>4408248.8260829998</v>
      </c>
      <c r="H63" s="14">
        <v>27491839.598253999</v>
      </c>
      <c r="I63" s="11"/>
      <c r="L63" s="14"/>
      <c r="M63" s="14"/>
    </row>
    <row r="64" spans="1:13" ht="13.5">
      <c r="A64" s="65"/>
      <c r="B64" s="42"/>
      <c r="C64" s="65"/>
      <c r="D64" s="65"/>
      <c r="E64" s="65"/>
      <c r="F64" s="8">
        <v>16000</v>
      </c>
      <c r="G64" s="14">
        <v>4406508.3134625396</v>
      </c>
      <c r="H64" s="14">
        <v>27492596.355707001</v>
      </c>
      <c r="I64" s="11"/>
      <c r="L64" s="14"/>
      <c r="M64" s="14"/>
    </row>
    <row r="65" spans="1:13" ht="13.5">
      <c r="A65" s="65"/>
      <c r="B65" s="42"/>
      <c r="C65" s="65"/>
      <c r="D65" s="65"/>
      <c r="E65" s="65"/>
      <c r="F65" s="8">
        <v>18000</v>
      </c>
      <c r="G65" s="14">
        <v>4411696.8261509901</v>
      </c>
      <c r="H65" s="14">
        <v>27491274.284370601</v>
      </c>
      <c r="I65" s="11"/>
      <c r="L65" s="14"/>
      <c r="M65" s="14"/>
    </row>
    <row r="66" spans="1:13" ht="13.5">
      <c r="A66" s="65"/>
      <c r="B66" s="42"/>
      <c r="C66" s="65"/>
      <c r="D66" s="65"/>
      <c r="E66" s="65"/>
      <c r="F66" s="8">
        <v>20000</v>
      </c>
      <c r="G66" s="14">
        <v>4410098.8486318598</v>
      </c>
      <c r="H66" s="14">
        <v>27492066.6352573</v>
      </c>
      <c r="I66" s="11"/>
      <c r="L66" s="14"/>
      <c r="M66" s="14"/>
    </row>
    <row r="67" spans="1:13" ht="13.5">
      <c r="A67" s="65"/>
      <c r="B67" s="42"/>
      <c r="C67" s="65"/>
      <c r="D67" s="65"/>
      <c r="E67" s="65"/>
      <c r="F67" s="8">
        <v>22000</v>
      </c>
      <c r="G67" s="14">
        <v>4415382.4828555398</v>
      </c>
      <c r="H67" s="14">
        <v>27491889.515647098</v>
      </c>
      <c r="I67" s="11"/>
      <c r="L67" s="14"/>
      <c r="M67" s="14"/>
    </row>
    <row r="68" spans="1:13" ht="13.5">
      <c r="A68" s="65"/>
      <c r="B68" s="42"/>
      <c r="C68" s="65"/>
      <c r="D68" s="65"/>
      <c r="E68" s="65"/>
      <c r="F68" s="8">
        <v>24000</v>
      </c>
      <c r="G68" s="14">
        <v>4413514.7096118396</v>
      </c>
      <c r="H68" s="14">
        <v>27491574.294701502</v>
      </c>
      <c r="I68" s="11"/>
      <c r="L68" s="14"/>
      <c r="M68" s="14"/>
    </row>
    <row r="69" spans="1:13" ht="13.5">
      <c r="A69" s="65"/>
      <c r="B69" s="42"/>
      <c r="C69" s="65"/>
      <c r="D69" s="65"/>
      <c r="E69" s="65"/>
      <c r="F69" s="8">
        <v>26000</v>
      </c>
      <c r="G69" s="14">
        <v>4420963.0419464502</v>
      </c>
      <c r="H69" s="14">
        <v>27492409.553048901</v>
      </c>
      <c r="I69" s="11"/>
      <c r="L69" s="14"/>
      <c r="M69" s="14"/>
    </row>
    <row r="70" spans="1:13" ht="13.5">
      <c r="A70" s="65"/>
      <c r="B70" s="42"/>
      <c r="C70" s="65"/>
      <c r="D70" s="65"/>
      <c r="E70" s="65"/>
      <c r="F70" s="8">
        <v>28000</v>
      </c>
      <c r="G70" s="14">
        <v>4419080.3727724897</v>
      </c>
      <c r="H70" s="14">
        <v>27492625.952798799</v>
      </c>
      <c r="I70" s="11"/>
      <c r="L70" s="14"/>
      <c r="M70" s="14"/>
    </row>
    <row r="71" spans="1:13" ht="13.5">
      <c r="A71" s="65"/>
      <c r="B71" s="42"/>
      <c r="C71" s="65"/>
      <c r="D71" s="65"/>
      <c r="E71" s="65"/>
      <c r="F71" s="8">
        <v>30000</v>
      </c>
      <c r="G71" s="14">
        <v>4417154.9559910102</v>
      </c>
      <c r="H71" s="14">
        <v>27492599.105270799</v>
      </c>
      <c r="I71" s="11"/>
      <c r="L71" s="14"/>
      <c r="M71" s="14"/>
    </row>
    <row r="72" spans="1:13" ht="13.5">
      <c r="A72" s="65"/>
      <c r="B72" s="42"/>
      <c r="C72" s="65"/>
      <c r="D72" s="65"/>
      <c r="E72" s="65"/>
      <c r="F72" s="8">
        <v>32000</v>
      </c>
      <c r="G72" s="14">
        <v>4429925.7410037303</v>
      </c>
      <c r="H72" s="14">
        <v>27492453.5004832</v>
      </c>
      <c r="I72" s="11"/>
      <c r="L72" s="14"/>
      <c r="M72" s="14"/>
    </row>
    <row r="73" spans="1:13" ht="13.5">
      <c r="A73" s="65"/>
      <c r="B73" s="42"/>
      <c r="C73" s="65"/>
      <c r="D73" s="65"/>
      <c r="E73" s="65"/>
      <c r="F73" s="8">
        <v>34000</v>
      </c>
      <c r="G73" s="14">
        <v>4428166.19183488</v>
      </c>
      <c r="H73" s="14">
        <v>27491923.993319198</v>
      </c>
      <c r="I73" s="11"/>
      <c r="L73" s="14"/>
      <c r="M73" s="14"/>
    </row>
    <row r="74" spans="1:13" ht="13.5">
      <c r="A74" s="65"/>
      <c r="B74" s="42"/>
      <c r="C74" s="65"/>
      <c r="D74" s="65"/>
      <c r="E74" s="65"/>
      <c r="F74" s="8">
        <v>36000</v>
      </c>
      <c r="G74" s="14">
        <v>4426393.7412051996</v>
      </c>
      <c r="H74" s="14">
        <v>27491555.031727102</v>
      </c>
      <c r="I74" s="11"/>
      <c r="L74" s="14"/>
      <c r="M74" s="14"/>
    </row>
    <row r="75" spans="1:13" ht="13.5">
      <c r="A75" s="65"/>
      <c r="B75" s="42"/>
      <c r="C75" s="65"/>
      <c r="D75" s="65"/>
      <c r="E75" s="65"/>
      <c r="F75" s="8">
        <v>38000</v>
      </c>
      <c r="G75" s="14">
        <v>4424832.02739604</v>
      </c>
      <c r="H75" s="14">
        <v>27491909.2148702</v>
      </c>
      <c r="I75" s="11"/>
      <c r="L75" s="14"/>
      <c r="M75" s="14"/>
    </row>
    <row r="76" spans="1:13" ht="13.5">
      <c r="A76" s="65"/>
      <c r="B76" s="42"/>
      <c r="C76" s="65"/>
      <c r="D76" s="65"/>
      <c r="E76" s="65"/>
      <c r="F76" s="8">
        <v>40000</v>
      </c>
      <c r="G76" s="14">
        <v>4422851.2856878499</v>
      </c>
      <c r="H76" s="14">
        <v>27492076.3078009</v>
      </c>
      <c r="I76" s="11"/>
      <c r="L76" s="14"/>
      <c r="M76" s="14"/>
    </row>
    <row r="77" spans="1:13" ht="13.5">
      <c r="A77" s="65"/>
      <c r="B77" s="42"/>
      <c r="C77" s="65"/>
      <c r="D77" s="65"/>
      <c r="E77" s="65"/>
      <c r="F77" s="8">
        <v>42000</v>
      </c>
      <c r="G77" s="14">
        <v>4437155.7966988804</v>
      </c>
      <c r="H77" s="14">
        <v>27494292.414537899</v>
      </c>
      <c r="I77" s="11"/>
      <c r="L77" s="14"/>
      <c r="M77" s="14"/>
    </row>
    <row r="78" spans="1:13" ht="13.5">
      <c r="A78" s="65"/>
      <c r="B78" s="42"/>
      <c r="C78" s="65"/>
      <c r="D78" s="65"/>
      <c r="E78" s="65"/>
      <c r="F78" s="8">
        <v>44000</v>
      </c>
      <c r="G78" s="14">
        <v>4433434.35841229</v>
      </c>
      <c r="H78" s="14">
        <v>27493821.5393195</v>
      </c>
      <c r="I78" s="11"/>
      <c r="L78" s="14"/>
      <c r="M78" s="14"/>
    </row>
    <row r="79" spans="1:13" ht="13.5">
      <c r="A79" s="65"/>
      <c r="B79" s="42"/>
      <c r="C79" s="65"/>
      <c r="D79" s="65"/>
      <c r="E79" s="65"/>
      <c r="F79" s="8">
        <v>46000</v>
      </c>
      <c r="G79" s="14">
        <v>4431675.5937252296</v>
      </c>
      <c r="H79" s="14">
        <v>27493137.5625626</v>
      </c>
      <c r="I79" s="11"/>
      <c r="L79" s="14"/>
      <c r="M79" s="14"/>
    </row>
    <row r="80" spans="1:13" ht="13.5">
      <c r="A80" s="65"/>
      <c r="B80" s="42"/>
      <c r="C80" s="65"/>
      <c r="D80" s="65"/>
      <c r="E80" s="65"/>
      <c r="F80" s="8">
        <v>48000</v>
      </c>
      <c r="G80" s="14">
        <v>4440885.06029566</v>
      </c>
      <c r="H80" s="14">
        <v>27493394.8729279</v>
      </c>
      <c r="I80" s="11"/>
      <c r="L80" s="14"/>
      <c r="M80" s="14"/>
    </row>
    <row r="81" spans="1:13" ht="13.5">
      <c r="A81" s="65"/>
      <c r="B81" s="42"/>
      <c r="C81" s="65"/>
      <c r="D81" s="65"/>
      <c r="E81" s="65"/>
      <c r="F81" s="8">
        <v>50000</v>
      </c>
      <c r="G81" s="14">
        <v>4438982.78728298</v>
      </c>
      <c r="H81" s="14">
        <v>27493691.226539601</v>
      </c>
      <c r="I81" s="11"/>
      <c r="L81" s="14"/>
      <c r="M81" s="14"/>
    </row>
    <row r="82" spans="1:13" ht="13.5">
      <c r="A82" s="65"/>
      <c r="B82" s="42"/>
      <c r="C82" s="65"/>
      <c r="D82" s="65"/>
      <c r="E82" s="65"/>
      <c r="F82" s="8">
        <v>52000</v>
      </c>
      <c r="G82" s="14">
        <v>4435246.9000160396</v>
      </c>
      <c r="H82" s="14">
        <v>27494508.6195083</v>
      </c>
      <c r="I82" s="11"/>
      <c r="L82" s="14"/>
      <c r="M82" s="14"/>
    </row>
    <row r="83" spans="1:13" ht="13.5">
      <c r="A83" s="65"/>
      <c r="B83" s="42"/>
      <c r="C83" s="65"/>
      <c r="D83" s="65"/>
      <c r="E83" s="65"/>
      <c r="F83" s="8">
        <v>54000</v>
      </c>
      <c r="G83" s="14">
        <v>4444347.35544011</v>
      </c>
      <c r="H83" s="14">
        <v>27494952.5086818</v>
      </c>
      <c r="I83" s="11"/>
      <c r="L83" s="14"/>
      <c r="M83" s="14"/>
    </row>
    <row r="84" spans="1:13" ht="13.5">
      <c r="A84" s="65"/>
      <c r="B84" s="42"/>
      <c r="C84" s="65"/>
      <c r="D84" s="65"/>
      <c r="E84" s="65"/>
      <c r="F84" s="8">
        <v>56000</v>
      </c>
      <c r="G84" s="14">
        <v>4442589.5160862701</v>
      </c>
      <c r="H84" s="14">
        <v>27494359.825874999</v>
      </c>
      <c r="I84" s="11"/>
      <c r="L84" s="14"/>
      <c r="M84" s="14"/>
    </row>
    <row r="85" spans="1:13" ht="13.5">
      <c r="A85" s="65"/>
      <c r="B85" s="42"/>
      <c r="C85" s="65"/>
      <c r="D85" s="65"/>
      <c r="E85" s="65"/>
      <c r="F85" s="8">
        <v>58000</v>
      </c>
      <c r="G85" s="14">
        <v>4448774.5427634604</v>
      </c>
      <c r="H85" s="14">
        <v>27498136.0853443</v>
      </c>
      <c r="I85" s="11"/>
      <c r="L85" s="14"/>
      <c r="M85" s="14"/>
    </row>
    <row r="86" spans="1:13" ht="13.5">
      <c r="A86" s="65"/>
      <c r="B86" s="42"/>
      <c r="C86" s="65"/>
      <c r="D86" s="65"/>
      <c r="E86" s="65"/>
      <c r="F86" s="8">
        <v>60000</v>
      </c>
      <c r="G86" s="14">
        <v>4447005.9286436299</v>
      </c>
      <c r="H86" s="14">
        <v>27497453.423254199</v>
      </c>
      <c r="I86" s="11"/>
      <c r="L86" s="14"/>
      <c r="M86" s="14"/>
    </row>
    <row r="87" spans="1:13" ht="13.5">
      <c r="A87" s="65"/>
      <c r="B87" s="42"/>
      <c r="C87" s="65"/>
      <c r="D87" s="65"/>
      <c r="E87" s="65"/>
      <c r="F87" s="8">
        <v>62000</v>
      </c>
      <c r="G87" s="14">
        <v>4445409.7456620699</v>
      </c>
      <c r="H87" s="14">
        <v>27496647.007727601</v>
      </c>
      <c r="I87" s="11"/>
      <c r="L87" s="14"/>
      <c r="M87" s="14"/>
    </row>
    <row r="88" spans="1:13" ht="13.5">
      <c r="A88" s="65"/>
      <c r="B88" s="42"/>
      <c r="C88" s="65"/>
      <c r="D88" s="65"/>
      <c r="E88" s="65"/>
      <c r="F88" s="8">
        <v>64000</v>
      </c>
      <c r="G88" s="14">
        <v>4452391.0691256402</v>
      </c>
      <c r="H88" s="14">
        <v>27498776.672304101</v>
      </c>
      <c r="I88" s="11"/>
      <c r="L88" s="14"/>
      <c r="M88" s="14"/>
    </row>
    <row r="89" spans="1:13" ht="13.5">
      <c r="A89" s="65"/>
      <c r="B89" s="42"/>
      <c r="C89" s="65"/>
      <c r="D89" s="65"/>
      <c r="E89" s="65"/>
      <c r="F89" s="8">
        <v>66000</v>
      </c>
      <c r="G89" s="14">
        <v>4450763.2056439696</v>
      </c>
      <c r="H89" s="14">
        <v>27497923.435520198</v>
      </c>
      <c r="I89" s="11"/>
      <c r="L89" s="14"/>
      <c r="M89" s="14"/>
    </row>
    <row r="90" spans="1:13" ht="13.5">
      <c r="A90" s="65"/>
      <c r="B90" s="42"/>
      <c r="C90" s="65"/>
      <c r="D90" s="65"/>
      <c r="E90" s="65"/>
      <c r="F90" s="8">
        <v>68000</v>
      </c>
      <c r="G90" s="14">
        <v>4459514.5536780702</v>
      </c>
      <c r="H90" s="14">
        <v>27498994.978401698</v>
      </c>
      <c r="I90" s="11"/>
      <c r="L90" s="14"/>
      <c r="M90" s="14"/>
    </row>
    <row r="91" spans="1:13" ht="13.5">
      <c r="A91" s="65"/>
      <c r="B91" s="42"/>
      <c r="C91" s="65"/>
      <c r="D91" s="65"/>
      <c r="E91" s="65"/>
      <c r="F91" s="8">
        <v>70000</v>
      </c>
      <c r="G91" s="14">
        <v>4457735.0892007397</v>
      </c>
      <c r="H91" s="14">
        <v>27499241.986031901</v>
      </c>
      <c r="I91" s="11"/>
      <c r="L91" s="14"/>
      <c r="M91" s="14"/>
    </row>
    <row r="92" spans="1:13" ht="13.5">
      <c r="A92" s="65"/>
      <c r="B92" s="42"/>
      <c r="C92" s="65"/>
      <c r="D92" s="65"/>
      <c r="E92" s="65"/>
      <c r="F92" s="8">
        <v>72000</v>
      </c>
      <c r="G92" s="14">
        <v>4456096.0384336002</v>
      </c>
      <c r="H92" s="14">
        <v>27500255.568116199</v>
      </c>
      <c r="I92" s="11"/>
      <c r="L92" s="14"/>
      <c r="M92" s="14"/>
    </row>
    <row r="93" spans="1:13" ht="13.5">
      <c r="A93" s="65"/>
      <c r="B93" s="42"/>
      <c r="C93" s="65"/>
      <c r="D93" s="65"/>
      <c r="E93" s="65"/>
      <c r="F93" s="8">
        <v>74000</v>
      </c>
      <c r="G93" s="14">
        <v>4454254.7589652902</v>
      </c>
      <c r="H93" s="14">
        <v>27499474.7416825</v>
      </c>
      <c r="I93" s="11"/>
      <c r="L93" s="14"/>
      <c r="M93" s="14"/>
    </row>
    <row r="94" spans="1:13" ht="13.5">
      <c r="A94" s="65"/>
      <c r="B94" s="42"/>
      <c r="C94" s="65"/>
      <c r="D94" s="65"/>
      <c r="E94" s="65"/>
      <c r="F94" s="8">
        <v>76000</v>
      </c>
      <c r="G94" s="14">
        <v>4464390.7349874601</v>
      </c>
      <c r="H94" s="14">
        <v>27497862.197046898</v>
      </c>
      <c r="I94" s="11"/>
      <c r="L94" s="14"/>
      <c r="M94" s="14"/>
    </row>
    <row r="95" spans="1:13" ht="13.5">
      <c r="A95" s="65"/>
      <c r="B95" s="42"/>
      <c r="C95" s="65"/>
      <c r="D95" s="65"/>
      <c r="E95" s="65"/>
      <c r="F95" s="8">
        <v>78000</v>
      </c>
      <c r="G95" s="14">
        <v>4463309.0837296797</v>
      </c>
      <c r="H95" s="14">
        <v>27499423.601745401</v>
      </c>
      <c r="I95" s="11"/>
      <c r="L95" s="14"/>
      <c r="M95" s="14"/>
    </row>
    <row r="96" spans="1:13" ht="13.5">
      <c r="A96" s="65"/>
      <c r="B96" s="42"/>
      <c r="C96" s="65"/>
      <c r="D96" s="65"/>
      <c r="E96" s="65"/>
      <c r="F96" s="8">
        <v>80000</v>
      </c>
      <c r="G96" s="14">
        <v>4461433.0337196104</v>
      </c>
      <c r="H96" s="14">
        <v>27499560.163619399</v>
      </c>
      <c r="I96" s="11"/>
      <c r="L96" s="14"/>
      <c r="M96" s="14"/>
    </row>
    <row r="97" spans="1:13" ht="13.5">
      <c r="A97" s="65"/>
      <c r="B97" s="42"/>
      <c r="C97" s="65"/>
      <c r="D97" s="65"/>
      <c r="E97" s="65"/>
      <c r="F97" s="8">
        <v>82000</v>
      </c>
      <c r="G97" s="14">
        <v>4467011.1719773998</v>
      </c>
      <c r="H97" s="14">
        <v>27496047.472866099</v>
      </c>
      <c r="I97" s="11"/>
      <c r="L97" s="14"/>
      <c r="M97" s="14"/>
    </row>
    <row r="98" spans="1:13" ht="13.5">
      <c r="A98" s="65"/>
      <c r="B98" s="42"/>
      <c r="C98" s="65"/>
      <c r="D98" s="65"/>
      <c r="E98" s="65"/>
      <c r="F98" s="8">
        <v>84000</v>
      </c>
      <c r="G98" s="14">
        <v>4465585.4892028999</v>
      </c>
      <c r="H98" s="14">
        <v>27496893.922185998</v>
      </c>
      <c r="I98" s="11"/>
      <c r="L98" s="14"/>
      <c r="M98" s="14"/>
    </row>
    <row r="99" spans="1:13" ht="13.5">
      <c r="A99" s="65"/>
      <c r="B99" s="42"/>
      <c r="C99" s="65"/>
      <c r="D99" s="65"/>
      <c r="E99" s="65"/>
      <c r="F99" s="8">
        <v>86000</v>
      </c>
      <c r="G99" s="14">
        <v>4469986.7659906903</v>
      </c>
      <c r="H99" s="14">
        <v>27493613.366477702</v>
      </c>
      <c r="I99" s="11"/>
      <c r="L99" s="14"/>
      <c r="M99" s="14"/>
    </row>
    <row r="100" spans="1:13" ht="13.5">
      <c r="A100" s="65"/>
      <c r="B100" s="42"/>
      <c r="C100" s="65"/>
      <c r="D100" s="65"/>
      <c r="E100" s="65"/>
      <c r="F100" s="8">
        <v>88000</v>
      </c>
      <c r="G100" s="14">
        <v>4468198.8408199297</v>
      </c>
      <c r="H100" s="14">
        <v>27494438.298319802</v>
      </c>
      <c r="I100" s="11"/>
      <c r="L100" s="14"/>
      <c r="M100" s="14"/>
    </row>
    <row r="101" spans="1:13" ht="13.5">
      <c r="A101" s="65"/>
      <c r="B101" s="42"/>
      <c r="C101" s="65"/>
      <c r="D101" s="65"/>
      <c r="E101" s="65"/>
      <c r="F101" s="8">
        <v>90000</v>
      </c>
      <c r="G101" s="14">
        <v>4473358.25849705</v>
      </c>
      <c r="H101" s="14">
        <v>27492246.822072901</v>
      </c>
      <c r="I101" s="11"/>
      <c r="L101" s="14"/>
      <c r="M101" s="14"/>
    </row>
    <row r="102" spans="1:13" ht="13.5">
      <c r="A102" s="65"/>
      <c r="B102" s="42"/>
      <c r="C102" s="65"/>
      <c r="D102" s="65"/>
      <c r="E102" s="65"/>
      <c r="F102" s="8">
        <v>92000</v>
      </c>
      <c r="G102" s="14">
        <v>4471949.1099527003</v>
      </c>
      <c r="H102" s="14">
        <v>27493544.0808791</v>
      </c>
      <c r="I102" s="11"/>
      <c r="L102" s="14"/>
      <c r="M102" s="14"/>
    </row>
    <row r="103" spans="1:13" ht="13.5" customHeight="1">
      <c r="A103" s="65" t="s">
        <v>23</v>
      </c>
      <c r="B103" s="65"/>
      <c r="C103" s="65"/>
      <c r="D103" s="13"/>
      <c r="E103" s="13">
        <f>SUM(E56)</f>
        <v>90</v>
      </c>
      <c r="F103" s="8"/>
      <c r="G103" s="13"/>
      <c r="H103" s="13"/>
      <c r="I103" s="13"/>
    </row>
  </sheetData>
  <mergeCells count="22">
    <mergeCell ref="E6:E54"/>
    <mergeCell ref="C56:C102"/>
    <mergeCell ref="D56:D102"/>
    <mergeCell ref="A6:A54"/>
    <mergeCell ref="A55:C55"/>
    <mergeCell ref="A56:A102"/>
    <mergeCell ref="A103:C103"/>
    <mergeCell ref="A2:I2"/>
    <mergeCell ref="A3:A5"/>
    <mergeCell ref="B3:B5"/>
    <mergeCell ref="C3:C5"/>
    <mergeCell ref="D3:D5"/>
    <mergeCell ref="E3:E5"/>
    <mergeCell ref="F3:H3"/>
    <mergeCell ref="I3:I5"/>
    <mergeCell ref="F4:F5"/>
    <mergeCell ref="G4:H4"/>
    <mergeCell ref="B6:B54"/>
    <mergeCell ref="B56:B102"/>
    <mergeCell ref="E56:E102"/>
    <mergeCell ref="C6:C54"/>
    <mergeCell ref="D6:D54"/>
  </mergeCells>
  <phoneticPr fontId="1" type="noConversion"/>
  <printOptions horizontalCentered="1"/>
  <pageMargins left="0.63" right="0.6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玉河</vt:lpstr>
      <vt:lpstr>和田河1</vt:lpstr>
      <vt:lpstr>和田河</vt:lpstr>
      <vt:lpstr>和田河老河道</vt:lpstr>
      <vt:lpstr>和田河1!Print_Titles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2019-12-30T13:59:35Z</dcterms:modified>
</cp:coreProperties>
</file>