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420"/>
  </bookViews>
  <sheets>
    <sheet name="管理范围成果" sheetId="2" r:id="rId1"/>
  </sheets>
  <definedNames>
    <definedName name="_xlnm.Print_Titles" localSheetId="0">管理范围成果!$2:$4</definedName>
  </definedNames>
  <calcPr calcId="124519" calcMode="manual"/>
</workbook>
</file>

<file path=xl/calcChain.xml><?xml version="1.0" encoding="utf-8"?>
<calcChain xmlns="http://schemas.openxmlformats.org/spreadsheetml/2006/main">
  <c r="B103" i="2"/>
  <c r="F103"/>
  <c r="F31"/>
</calcChain>
</file>

<file path=xl/sharedStrings.xml><?xml version="1.0" encoding="utf-8"?>
<sst xmlns="http://schemas.openxmlformats.org/spreadsheetml/2006/main" count="27" uniqueCount="12">
  <si>
    <r>
      <rPr>
        <b/>
        <sz val="10"/>
        <color rgb="FF000000"/>
        <rFont val="宋体"/>
        <family val="3"/>
        <charset val="134"/>
      </rPr>
      <t>边界线长度（</t>
    </r>
    <r>
      <rPr>
        <b/>
        <sz val="10"/>
        <color rgb="FF000000"/>
        <rFont val="Times New Roman"/>
        <family val="1"/>
      </rPr>
      <t>m</t>
    </r>
    <r>
      <rPr>
        <b/>
        <sz val="10"/>
        <color rgb="FF000000"/>
        <rFont val="宋体"/>
        <family val="3"/>
        <charset val="134"/>
      </rPr>
      <t>）</t>
    </r>
  </si>
  <si>
    <t>X</t>
  </si>
  <si>
    <t>Y</t>
  </si>
  <si>
    <t>市、县</t>
  </si>
  <si>
    <r>
      <rPr>
        <b/>
        <sz val="10"/>
        <color rgb="FF000000"/>
        <rFont val="宋体"/>
        <family val="3"/>
        <charset val="134"/>
      </rPr>
      <t>坐</t>
    </r>
    <r>
      <rPr>
        <b/>
        <sz val="10"/>
        <color rgb="FF000000"/>
        <rFont val="Times New Roman"/>
        <family val="1"/>
      </rPr>
      <t xml:space="preserve">  </t>
    </r>
    <r>
      <rPr>
        <b/>
        <sz val="10"/>
        <color rgb="FF000000"/>
        <rFont val="宋体"/>
        <family val="3"/>
        <charset val="134"/>
      </rPr>
      <t>标</t>
    </r>
  </si>
  <si>
    <r>
      <rPr>
        <sz val="10"/>
        <color theme="1"/>
        <rFont val="宋体"/>
        <family val="3"/>
        <charset val="134"/>
      </rPr>
      <t>沙湾县</t>
    </r>
  </si>
  <si>
    <r>
      <rPr>
        <sz val="10"/>
        <color theme="1"/>
        <rFont val="宋体"/>
        <family val="3"/>
        <charset val="134"/>
      </rPr>
      <t>第八师</t>
    </r>
  </si>
  <si>
    <t>左岸管理范围边界线</t>
    <phoneticPr fontId="9" type="noConversion"/>
  </si>
  <si>
    <t>右岸管理范围边界线</t>
    <phoneticPr fontId="9" type="noConversion"/>
  </si>
  <si>
    <r>
      <rPr>
        <b/>
        <sz val="10"/>
        <color theme="1"/>
        <rFont val="宋体"/>
        <family val="3"/>
        <charset val="134"/>
      </rPr>
      <t>合</t>
    </r>
    <r>
      <rPr>
        <b/>
        <sz val="10"/>
        <color theme="1"/>
        <rFont val="Times New Roman"/>
        <family val="1"/>
      </rPr>
      <t xml:space="preserve">  </t>
    </r>
    <r>
      <rPr>
        <b/>
        <sz val="10"/>
        <color theme="1"/>
        <rFont val="宋体"/>
        <family val="3"/>
        <charset val="134"/>
      </rPr>
      <t>计</t>
    </r>
    <phoneticPr fontId="9" type="noConversion"/>
  </si>
  <si>
    <t>合  计</t>
    <phoneticPr fontId="9" type="noConversion"/>
  </si>
  <si>
    <t>附表17.金沟河管理范围边界线坐标表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</si>
</sst>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0">
    <font>
      <sz val="11"/>
      <color theme="1"/>
      <name val="宋体"/>
      <charset val="134"/>
      <scheme val="minor"/>
    </font>
    <font>
      <b/>
      <sz val="18"/>
      <color theme="1"/>
      <name val="黑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Times New Roman"/>
      <family val="1"/>
    </font>
    <font>
      <sz val="10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4" fillId="0" borderId="0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3"/>
  <sheetViews>
    <sheetView tabSelected="1" topLeftCell="A67" workbookViewId="0">
      <selection activeCell="B78" sqref="A78:XFD78"/>
    </sheetView>
  </sheetViews>
  <sheetFormatPr defaultColWidth="11.75" defaultRowHeight="13.5"/>
  <cols>
    <col min="1" max="1" width="6.75" bestFit="1" customWidth="1"/>
    <col min="2" max="2" width="12.625" style="8" customWidth="1"/>
    <col min="3" max="4" width="9.625" style="8" customWidth="1"/>
    <col min="5" max="5" width="7" style="8" bestFit="1" customWidth="1"/>
    <col min="6" max="6" width="12.625" style="8" customWidth="1"/>
    <col min="7" max="8" width="9.625" style="8" customWidth="1"/>
    <col min="10" max="10" width="11.625" customWidth="1"/>
    <col min="12" max="12" width="11.625" customWidth="1"/>
  </cols>
  <sheetData>
    <row r="1" spans="1:8" ht="30" customHeight="1">
      <c r="A1" s="11" t="s">
        <v>11</v>
      </c>
      <c r="B1" s="11"/>
      <c r="C1" s="11"/>
      <c r="D1" s="11"/>
      <c r="E1" s="11"/>
      <c r="F1" s="11"/>
      <c r="G1" s="11"/>
      <c r="H1" s="11"/>
    </row>
    <row r="2" spans="1:8" s="2" customFormat="1" ht="18" customHeight="1">
      <c r="A2" s="15" t="s">
        <v>3</v>
      </c>
      <c r="B2" s="12" t="s">
        <v>7</v>
      </c>
      <c r="C2" s="13"/>
      <c r="D2" s="13"/>
      <c r="E2" s="13" t="s">
        <v>3</v>
      </c>
      <c r="F2" s="12" t="s">
        <v>8</v>
      </c>
      <c r="G2" s="13"/>
      <c r="H2" s="13"/>
    </row>
    <row r="3" spans="1:8" s="2" customFormat="1" ht="18" customHeight="1">
      <c r="A3" s="15"/>
      <c r="B3" s="13" t="s">
        <v>0</v>
      </c>
      <c r="C3" s="13" t="s">
        <v>4</v>
      </c>
      <c r="D3" s="13"/>
      <c r="E3" s="13"/>
      <c r="F3" s="13" t="s">
        <v>0</v>
      </c>
      <c r="G3" s="13" t="s">
        <v>4</v>
      </c>
      <c r="H3" s="13"/>
    </row>
    <row r="4" spans="1:8" s="2" customFormat="1" ht="18" customHeight="1">
      <c r="A4" s="15"/>
      <c r="B4" s="13"/>
      <c r="C4" s="4" t="s">
        <v>1</v>
      </c>
      <c r="D4" s="4" t="s">
        <v>2</v>
      </c>
      <c r="E4" s="13"/>
      <c r="F4" s="13"/>
      <c r="G4" s="4" t="s">
        <v>1</v>
      </c>
      <c r="H4" s="4" t="s">
        <v>2</v>
      </c>
    </row>
    <row r="5" spans="1:8" s="2" customFormat="1" ht="18" customHeight="1">
      <c r="A5" s="16" t="s">
        <v>5</v>
      </c>
      <c r="B5" s="5">
        <v>0</v>
      </c>
      <c r="C5" s="5">
        <v>29367002.226</v>
      </c>
      <c r="D5" s="5">
        <v>4853382.3459999999</v>
      </c>
      <c r="E5" s="14" t="s">
        <v>5</v>
      </c>
      <c r="F5" s="5">
        <v>0</v>
      </c>
      <c r="G5" s="5">
        <v>29367044.682</v>
      </c>
      <c r="H5" s="5">
        <v>4853351.8770000003</v>
      </c>
    </row>
    <row r="6" spans="1:8" s="2" customFormat="1" ht="18" customHeight="1">
      <c r="A6" s="16"/>
      <c r="B6" s="5">
        <v>2000</v>
      </c>
      <c r="C6" s="5">
        <v>29367522.811999999</v>
      </c>
      <c r="D6" s="5">
        <v>4855124.4469999997</v>
      </c>
      <c r="E6" s="14"/>
      <c r="F6" s="5">
        <v>2000</v>
      </c>
      <c r="G6" s="5">
        <v>29367488.791999999</v>
      </c>
      <c r="H6" s="5">
        <v>4855069.4309999999</v>
      </c>
    </row>
    <row r="7" spans="1:8" s="2" customFormat="1" ht="18" customHeight="1">
      <c r="A7" s="16"/>
      <c r="B7" s="5">
        <v>4000</v>
      </c>
      <c r="C7" s="5">
        <v>29368668.721999999</v>
      </c>
      <c r="D7" s="5">
        <v>4856366.4369999999</v>
      </c>
      <c r="E7" s="14"/>
      <c r="F7" s="5">
        <v>4000</v>
      </c>
      <c r="G7" s="5">
        <v>29368630.677000001</v>
      </c>
      <c r="H7" s="5">
        <v>4856301.2429999998</v>
      </c>
    </row>
    <row r="8" spans="1:8" s="2" customFormat="1" ht="18" customHeight="1">
      <c r="A8" s="16"/>
      <c r="B8" s="5">
        <v>6000</v>
      </c>
      <c r="C8" s="5">
        <v>29369384.743999999</v>
      </c>
      <c r="D8" s="5">
        <v>4857799.1069999998</v>
      </c>
      <c r="E8" s="14"/>
      <c r="F8" s="5">
        <v>6000</v>
      </c>
      <c r="G8" s="5">
        <v>29369409.335999999</v>
      </c>
      <c r="H8" s="5">
        <v>4857729.2350000003</v>
      </c>
    </row>
    <row r="9" spans="1:8" s="2" customFormat="1" ht="18" customHeight="1">
      <c r="A9" s="16"/>
      <c r="B9" s="5">
        <v>8000</v>
      </c>
      <c r="C9" s="5">
        <v>29369623.072000001</v>
      </c>
      <c r="D9" s="5">
        <v>4859213.7589999996</v>
      </c>
      <c r="E9" s="14"/>
      <c r="F9" s="5">
        <v>8000</v>
      </c>
      <c r="G9" s="5">
        <v>29369693.368999999</v>
      </c>
      <c r="H9" s="5">
        <v>4859159.4950000001</v>
      </c>
    </row>
    <row r="10" spans="1:8" s="2" customFormat="1" ht="18" customHeight="1">
      <c r="A10" s="16"/>
      <c r="B10" s="5">
        <v>10000</v>
      </c>
      <c r="C10" s="5">
        <v>29370071.261999998</v>
      </c>
      <c r="D10" s="5">
        <v>4860789.7379999999</v>
      </c>
      <c r="E10" s="14"/>
      <c r="F10" s="5">
        <v>10000</v>
      </c>
      <c r="G10" s="5">
        <v>29370084.561999999</v>
      </c>
      <c r="H10" s="5">
        <v>4860674.3899999997</v>
      </c>
    </row>
    <row r="11" spans="1:8" s="2" customFormat="1" ht="18" customHeight="1">
      <c r="A11" s="16"/>
      <c r="B11" s="5">
        <v>12000</v>
      </c>
      <c r="C11" s="5">
        <v>29371089.528999999</v>
      </c>
      <c r="D11" s="5">
        <v>4862242.824</v>
      </c>
      <c r="E11" s="14"/>
      <c r="F11" s="5">
        <v>12000</v>
      </c>
      <c r="G11" s="5">
        <v>29371083.151000001</v>
      </c>
      <c r="H11" s="5">
        <v>4862077.4029999999</v>
      </c>
    </row>
    <row r="12" spans="1:8" s="2" customFormat="1" ht="18" customHeight="1">
      <c r="A12" s="16"/>
      <c r="B12" s="5">
        <v>14000</v>
      </c>
      <c r="C12" s="5">
        <v>29371334.517999999</v>
      </c>
      <c r="D12" s="5">
        <v>4863970.3449999997</v>
      </c>
      <c r="E12" s="14"/>
      <c r="F12" s="5">
        <v>14000</v>
      </c>
      <c r="G12" s="5">
        <v>29371332.765999999</v>
      </c>
      <c r="H12" s="5">
        <v>4863819.71</v>
      </c>
    </row>
    <row r="13" spans="1:8" s="2" customFormat="1" ht="18" customHeight="1">
      <c r="A13" s="16"/>
      <c r="B13" s="5">
        <v>16000</v>
      </c>
      <c r="C13" s="5">
        <v>29371793.978999998</v>
      </c>
      <c r="D13" s="5">
        <v>4865764.1349999998</v>
      </c>
      <c r="E13" s="14"/>
      <c r="F13" s="5">
        <v>16000</v>
      </c>
      <c r="G13" s="5">
        <v>29371831.000999998</v>
      </c>
      <c r="H13" s="5">
        <v>4865559.8219999997</v>
      </c>
    </row>
    <row r="14" spans="1:8" s="2" customFormat="1" ht="18" customHeight="1">
      <c r="A14" s="16"/>
      <c r="B14" s="5">
        <v>18000</v>
      </c>
      <c r="C14" s="5">
        <v>29372343.576000001</v>
      </c>
      <c r="D14" s="5">
        <v>4867652.0080000004</v>
      </c>
      <c r="E14" s="14"/>
      <c r="F14" s="5">
        <v>18000</v>
      </c>
      <c r="G14" s="5">
        <v>29372476.489</v>
      </c>
      <c r="H14" s="5">
        <v>4867341.5520000001</v>
      </c>
    </row>
    <row r="15" spans="1:8" s="2" customFormat="1" ht="18" customHeight="1">
      <c r="A15" s="16"/>
      <c r="B15" s="5">
        <v>20000</v>
      </c>
      <c r="C15" s="5">
        <v>29373245.673</v>
      </c>
      <c r="D15" s="5">
        <v>4869391.9620000003</v>
      </c>
      <c r="E15" s="14"/>
      <c r="F15" s="5">
        <v>20000</v>
      </c>
      <c r="G15" s="5">
        <v>29373417.737</v>
      </c>
      <c r="H15" s="5">
        <v>4869051.5870000003</v>
      </c>
    </row>
    <row r="16" spans="1:8" s="2" customFormat="1" ht="18" customHeight="1">
      <c r="A16" s="16"/>
      <c r="B16" s="5">
        <v>22000</v>
      </c>
      <c r="C16" s="5">
        <v>29373965.828000002</v>
      </c>
      <c r="D16" s="5">
        <v>4871139.8650000002</v>
      </c>
      <c r="E16" s="14"/>
      <c r="F16" s="5">
        <v>22000</v>
      </c>
      <c r="G16" s="5">
        <v>29374361.217999998</v>
      </c>
      <c r="H16" s="5">
        <v>4870709.415</v>
      </c>
    </row>
    <row r="17" spans="1:8" s="2" customFormat="1" ht="18" customHeight="1">
      <c r="A17" s="16"/>
      <c r="B17" s="5">
        <v>24000</v>
      </c>
      <c r="C17" s="5">
        <v>29374731.622000001</v>
      </c>
      <c r="D17" s="5">
        <v>4872981.8940000003</v>
      </c>
      <c r="E17" s="14"/>
      <c r="F17" s="5">
        <v>24000</v>
      </c>
      <c r="G17" s="5">
        <v>29375087.734999999</v>
      </c>
      <c r="H17" s="5">
        <v>4872546.6270000003</v>
      </c>
    </row>
    <row r="18" spans="1:8" s="2" customFormat="1" ht="18" customHeight="1">
      <c r="A18" s="16"/>
      <c r="B18" s="5">
        <v>26000</v>
      </c>
      <c r="C18" s="5">
        <v>29375310.081999999</v>
      </c>
      <c r="D18" s="5">
        <v>4874841.9060000004</v>
      </c>
      <c r="E18" s="14"/>
      <c r="F18" s="5">
        <v>26000</v>
      </c>
      <c r="G18" s="5">
        <v>29375675.427999999</v>
      </c>
      <c r="H18" s="5">
        <v>4874398.8540000003</v>
      </c>
    </row>
    <row r="19" spans="1:8" s="2" customFormat="1" ht="18" customHeight="1">
      <c r="A19" s="16"/>
      <c r="B19" s="5">
        <v>28000</v>
      </c>
      <c r="C19" s="5">
        <v>29375004.384</v>
      </c>
      <c r="D19" s="5">
        <v>4876808.4680000003</v>
      </c>
      <c r="E19" s="14"/>
      <c r="F19" s="5">
        <v>28000</v>
      </c>
      <c r="G19" s="5">
        <v>29375601.390999999</v>
      </c>
      <c r="H19" s="5">
        <v>4876386.4730000002</v>
      </c>
    </row>
    <row r="20" spans="1:8" s="2" customFormat="1" ht="18" customHeight="1">
      <c r="A20" s="16"/>
      <c r="B20" s="5">
        <v>30000</v>
      </c>
      <c r="C20" s="5">
        <v>29375053.647999998</v>
      </c>
      <c r="D20" s="5">
        <v>4878794.199</v>
      </c>
      <c r="E20" s="14"/>
      <c r="F20" s="5">
        <v>30000</v>
      </c>
      <c r="G20" s="5">
        <v>29375696.225000001</v>
      </c>
      <c r="H20" s="5">
        <v>4878351.45</v>
      </c>
    </row>
    <row r="21" spans="1:8" s="2" customFormat="1" ht="18" customHeight="1">
      <c r="A21" s="16"/>
      <c r="B21" s="5">
        <v>32000</v>
      </c>
      <c r="C21" s="5">
        <v>29374964.401999999</v>
      </c>
      <c r="D21" s="5">
        <v>4880786.2230000002</v>
      </c>
      <c r="E21" s="14"/>
      <c r="F21" s="5">
        <v>32000</v>
      </c>
      <c r="G21" s="5">
        <v>29375607.706</v>
      </c>
      <c r="H21" s="5">
        <v>4880345.0789999999</v>
      </c>
    </row>
    <row r="22" spans="1:8" s="2" customFormat="1" ht="18" customHeight="1">
      <c r="A22" s="16"/>
      <c r="B22" s="5">
        <v>34000</v>
      </c>
      <c r="C22" s="5">
        <v>29374742.324000001</v>
      </c>
      <c r="D22" s="5">
        <v>4882768.415</v>
      </c>
      <c r="E22" s="14"/>
      <c r="F22" s="5">
        <v>34000</v>
      </c>
      <c r="G22" s="5">
        <v>29375290.287999999</v>
      </c>
      <c r="H22" s="5">
        <v>4882306.0549999997</v>
      </c>
    </row>
    <row r="23" spans="1:8" s="2" customFormat="1" ht="18" customHeight="1">
      <c r="A23" s="16"/>
      <c r="B23" s="5">
        <v>36000</v>
      </c>
      <c r="C23" s="5">
        <v>29375069.261</v>
      </c>
      <c r="D23" s="5">
        <v>4884727.7369999997</v>
      </c>
      <c r="E23" s="14"/>
      <c r="F23" s="5">
        <v>36000</v>
      </c>
      <c r="G23" s="5">
        <v>29375576.090999998</v>
      </c>
      <c r="H23" s="5">
        <v>4884266.7620000001</v>
      </c>
    </row>
    <row r="24" spans="1:8" s="2" customFormat="1" ht="18" customHeight="1">
      <c r="A24" s="16"/>
      <c r="B24" s="5">
        <v>38000</v>
      </c>
      <c r="C24" s="5">
        <v>29375625.094999999</v>
      </c>
      <c r="D24" s="5">
        <v>4886632.7010000004</v>
      </c>
      <c r="E24" s="14"/>
      <c r="F24" s="5">
        <v>38000</v>
      </c>
      <c r="G24" s="5">
        <v>29376209.223000001</v>
      </c>
      <c r="H24" s="5">
        <v>4886153.4919999996</v>
      </c>
    </row>
    <row r="25" spans="1:8" s="2" customFormat="1" ht="18" customHeight="1">
      <c r="A25" s="16"/>
      <c r="B25" s="5">
        <v>40000</v>
      </c>
      <c r="C25" s="5">
        <v>29375872.640000001</v>
      </c>
      <c r="D25" s="5">
        <v>4888566.2939999998</v>
      </c>
      <c r="E25" s="14"/>
      <c r="F25" s="5">
        <v>40000</v>
      </c>
      <c r="G25" s="5">
        <v>29376436.918000001</v>
      </c>
      <c r="H25" s="5">
        <v>4888109.2249999996</v>
      </c>
    </row>
    <row r="26" spans="1:8" s="2" customFormat="1" ht="18" customHeight="1">
      <c r="A26" s="16"/>
      <c r="B26" s="5">
        <v>42000</v>
      </c>
      <c r="C26" s="5">
        <v>29376026.267000001</v>
      </c>
      <c r="D26" s="5">
        <v>4890533.4960000003</v>
      </c>
      <c r="E26" s="14"/>
      <c r="F26" s="5">
        <v>42000</v>
      </c>
      <c r="G26" s="5">
        <v>29376414.986000001</v>
      </c>
      <c r="H26" s="5">
        <v>4890025.6770000001</v>
      </c>
    </row>
    <row r="27" spans="1:8" s="2" customFormat="1" ht="18" customHeight="1">
      <c r="A27" s="16"/>
      <c r="B27" s="5">
        <v>43115.069000000003</v>
      </c>
      <c r="C27" s="5">
        <v>29375642.390999999</v>
      </c>
      <c r="D27" s="5">
        <v>4890655.5710000005</v>
      </c>
      <c r="E27" s="14"/>
      <c r="F27" s="5">
        <v>44000</v>
      </c>
      <c r="G27" s="5">
        <v>29376628.131000001</v>
      </c>
      <c r="H27" s="5">
        <v>4891902.6529999999</v>
      </c>
    </row>
    <row r="28" spans="1:8" s="2" customFormat="1" ht="18" customHeight="1">
      <c r="A28" s="16"/>
      <c r="B28" s="5">
        <v>43115.069000000003</v>
      </c>
      <c r="C28" s="5">
        <v>29375569.149999999</v>
      </c>
      <c r="D28" s="5">
        <v>4890699.1859999998</v>
      </c>
      <c r="E28" s="14"/>
      <c r="F28" s="5">
        <v>46000</v>
      </c>
      <c r="G28" s="5">
        <v>29376624.000999998</v>
      </c>
      <c r="H28" s="5">
        <v>4892684.3279999997</v>
      </c>
    </row>
    <row r="29" spans="1:8" s="2" customFormat="1" ht="18" customHeight="1">
      <c r="A29" s="16"/>
      <c r="B29" s="5">
        <v>45000</v>
      </c>
      <c r="C29" s="5">
        <v>29376035.686000001</v>
      </c>
      <c r="D29" s="5">
        <v>4892005.5480000004</v>
      </c>
      <c r="E29" s="14"/>
      <c r="F29" s="5">
        <v>48000</v>
      </c>
      <c r="G29" s="5">
        <v>29376708.045000002</v>
      </c>
      <c r="H29" s="5">
        <v>4893433.5590000004</v>
      </c>
    </row>
    <row r="30" spans="1:8" s="2" customFormat="1" ht="18" customHeight="1">
      <c r="A30" s="16"/>
      <c r="B30" s="5">
        <v>47000</v>
      </c>
      <c r="C30" s="5">
        <v>29375955.024</v>
      </c>
      <c r="D30" s="5">
        <v>4893320.8360000001</v>
      </c>
      <c r="E30" s="14"/>
      <c r="F30" s="5">
        <v>50000</v>
      </c>
      <c r="G30" s="5">
        <v>29376495.491999999</v>
      </c>
      <c r="H30" s="5">
        <v>4894122.3269999996</v>
      </c>
    </row>
    <row r="31" spans="1:8" s="2" customFormat="1" ht="18" customHeight="1">
      <c r="A31" s="16"/>
      <c r="B31" s="5">
        <v>49000</v>
      </c>
      <c r="C31" s="5">
        <v>29376218.497000001</v>
      </c>
      <c r="D31" s="5">
        <v>4894283.1670000004</v>
      </c>
      <c r="E31" s="14"/>
      <c r="F31" s="5">
        <f>51001.76</f>
        <v>51001.760000000002</v>
      </c>
      <c r="G31" s="5">
        <v>29376413.601</v>
      </c>
      <c r="H31" s="5">
        <v>4895025.7980000004</v>
      </c>
    </row>
    <row r="32" spans="1:8" s="2" customFormat="1" ht="18" customHeight="1">
      <c r="A32" s="16"/>
      <c r="B32" s="5">
        <v>49860.24</v>
      </c>
      <c r="C32" s="5">
        <v>29376267.816</v>
      </c>
      <c r="D32" s="5">
        <v>4895164.0719999997</v>
      </c>
      <c r="E32" s="14"/>
      <c r="F32" s="5"/>
      <c r="G32" s="5"/>
      <c r="H32" s="5"/>
    </row>
    <row r="33" spans="1:8" s="2" customFormat="1" ht="18" customHeight="1">
      <c r="A33" s="16" t="s">
        <v>5</v>
      </c>
      <c r="B33" s="5">
        <v>51000</v>
      </c>
      <c r="C33" s="5">
        <v>29376666.013</v>
      </c>
      <c r="D33" s="5">
        <v>4895717.284</v>
      </c>
      <c r="E33" s="14" t="s">
        <v>5</v>
      </c>
      <c r="F33" s="5">
        <v>52000</v>
      </c>
      <c r="G33" s="5">
        <v>29377026.999000002</v>
      </c>
      <c r="H33" s="5">
        <v>4895674.2089999998</v>
      </c>
    </row>
    <row r="34" spans="1:8" s="2" customFormat="1" ht="18" customHeight="1">
      <c r="A34" s="16"/>
      <c r="B34" s="5">
        <v>53000</v>
      </c>
      <c r="C34" s="5">
        <v>29377320.478999998</v>
      </c>
      <c r="D34" s="5">
        <v>4897532.9809999997</v>
      </c>
      <c r="E34" s="14"/>
      <c r="F34" s="5">
        <v>54000</v>
      </c>
      <c r="G34" s="5">
        <v>29377820.963</v>
      </c>
      <c r="H34" s="5">
        <v>4897499.4139999999</v>
      </c>
    </row>
    <row r="35" spans="1:8" s="2" customFormat="1" ht="18" customHeight="1">
      <c r="A35" s="16"/>
      <c r="B35" s="5">
        <v>56000</v>
      </c>
      <c r="C35" s="5">
        <v>29378037.497000001</v>
      </c>
      <c r="D35" s="5">
        <v>4899311.9440000001</v>
      </c>
      <c r="E35" s="14"/>
      <c r="F35" s="5">
        <v>56000</v>
      </c>
      <c r="G35" s="5">
        <v>29378552.741999999</v>
      </c>
      <c r="H35" s="5">
        <v>4899360.3080000002</v>
      </c>
    </row>
    <row r="36" spans="1:8" s="2" customFormat="1" ht="18" customHeight="1">
      <c r="A36" s="16"/>
      <c r="B36" s="5">
        <v>58000</v>
      </c>
      <c r="C36" s="5">
        <v>29378824.135000002</v>
      </c>
      <c r="D36" s="5">
        <v>4901150.7230000002</v>
      </c>
      <c r="E36" s="14"/>
      <c r="F36" s="5">
        <v>58000</v>
      </c>
      <c r="G36" s="5">
        <v>29379669.743000001</v>
      </c>
      <c r="H36" s="5">
        <v>4900993.5789999999</v>
      </c>
    </row>
    <row r="37" spans="1:8" s="2" customFormat="1" ht="18" customHeight="1">
      <c r="A37" s="16"/>
      <c r="B37" s="5">
        <v>60000</v>
      </c>
      <c r="C37" s="5">
        <v>29379938.863000002</v>
      </c>
      <c r="D37" s="5">
        <v>4902778.6100000003</v>
      </c>
      <c r="E37" s="14"/>
      <c r="F37" s="5">
        <v>60000</v>
      </c>
      <c r="G37" s="5">
        <v>29380871.078000002</v>
      </c>
      <c r="H37" s="5">
        <v>4902589.5369999995</v>
      </c>
    </row>
    <row r="38" spans="1:8" s="2" customFormat="1" ht="18" customHeight="1">
      <c r="A38" s="16"/>
      <c r="B38" s="5">
        <v>62000</v>
      </c>
      <c r="C38" s="5">
        <v>29380603.857999999</v>
      </c>
      <c r="D38" s="5">
        <v>4904596.2489999998</v>
      </c>
      <c r="E38" s="14"/>
      <c r="F38" s="5">
        <v>62000</v>
      </c>
      <c r="G38" s="5">
        <v>29382701.227000002</v>
      </c>
      <c r="H38" s="5">
        <v>4903228.7460000003</v>
      </c>
    </row>
    <row r="39" spans="1:8" s="2" customFormat="1" ht="18" customHeight="1">
      <c r="A39" s="16"/>
      <c r="B39" s="5">
        <v>64000</v>
      </c>
      <c r="C39" s="5">
        <v>29382225.513999999</v>
      </c>
      <c r="D39" s="5">
        <v>4905555.7709999997</v>
      </c>
      <c r="E39" s="14"/>
      <c r="F39" s="5">
        <v>64000</v>
      </c>
      <c r="G39" s="5">
        <v>29384698.769000001</v>
      </c>
      <c r="H39" s="5">
        <v>4903211.858</v>
      </c>
    </row>
    <row r="40" spans="1:8" s="2" customFormat="1" ht="18" customHeight="1">
      <c r="A40" s="16"/>
      <c r="B40" s="5">
        <v>66000</v>
      </c>
      <c r="C40" s="5">
        <v>29384189.221999999</v>
      </c>
      <c r="D40" s="5">
        <v>4905793.0360000003</v>
      </c>
      <c r="E40" s="14"/>
      <c r="F40" s="5">
        <v>66000</v>
      </c>
      <c r="G40" s="5">
        <v>29386299.997000001</v>
      </c>
      <c r="H40" s="5">
        <v>4904228.7209999999</v>
      </c>
    </row>
    <row r="41" spans="1:8" s="2" customFormat="1" ht="18" customHeight="1">
      <c r="A41" s="16"/>
      <c r="B41" s="5">
        <v>68000</v>
      </c>
      <c r="C41" s="5">
        <v>29386080.276000001</v>
      </c>
      <c r="D41" s="5">
        <v>4906023.9639999997</v>
      </c>
      <c r="E41" s="14"/>
      <c r="F41" s="5">
        <v>68000</v>
      </c>
      <c r="G41" s="5">
        <v>29387260.500999998</v>
      </c>
      <c r="H41" s="5">
        <v>4905761.4029999999</v>
      </c>
    </row>
    <row r="42" spans="1:8" s="2" customFormat="1" ht="18" customHeight="1">
      <c r="A42" s="16"/>
      <c r="B42" s="5">
        <v>70000</v>
      </c>
      <c r="C42" s="5">
        <v>29387782.118999999</v>
      </c>
      <c r="D42" s="5">
        <v>4906938.4239999996</v>
      </c>
      <c r="E42" s="14"/>
      <c r="F42" s="5">
        <v>70000</v>
      </c>
      <c r="G42" s="5">
        <v>29388673.331</v>
      </c>
      <c r="H42" s="5">
        <v>4907073.2980000004</v>
      </c>
    </row>
    <row r="43" spans="1:8" s="2" customFormat="1" ht="18" customHeight="1">
      <c r="A43" s="16"/>
      <c r="B43" s="5">
        <v>72000</v>
      </c>
      <c r="C43" s="5">
        <v>29388935.120000001</v>
      </c>
      <c r="D43" s="5">
        <v>4908374.2510000002</v>
      </c>
      <c r="E43" s="14"/>
      <c r="F43" s="5">
        <v>72000</v>
      </c>
      <c r="G43" s="5">
        <v>29389420.909000002</v>
      </c>
      <c r="H43" s="5">
        <v>4908842.5539999995</v>
      </c>
    </row>
    <row r="44" spans="1:8" s="2" customFormat="1" ht="18" customHeight="1">
      <c r="A44" s="16"/>
      <c r="B44" s="5">
        <v>74000</v>
      </c>
      <c r="C44" s="5">
        <v>29390062.748</v>
      </c>
      <c r="D44" s="5">
        <v>4910009.125</v>
      </c>
      <c r="E44" s="14"/>
      <c r="F44" s="5">
        <v>74000</v>
      </c>
      <c r="G44" s="5">
        <v>29390613.947999999</v>
      </c>
      <c r="H44" s="5">
        <v>4910424.2429999998</v>
      </c>
    </row>
    <row r="45" spans="1:8" s="2" customFormat="1" ht="18" customHeight="1">
      <c r="A45" s="16"/>
      <c r="B45" s="5">
        <v>76000</v>
      </c>
      <c r="C45" s="5">
        <v>29391483.353</v>
      </c>
      <c r="D45" s="5">
        <v>4911391.7089999998</v>
      </c>
      <c r="E45" s="14"/>
      <c r="F45" s="5">
        <v>76000</v>
      </c>
      <c r="G45" s="5">
        <v>29392132.671999998</v>
      </c>
      <c r="H45" s="5">
        <v>4911661.7719999999</v>
      </c>
    </row>
    <row r="46" spans="1:8" s="2" customFormat="1" ht="18" customHeight="1">
      <c r="A46" s="16"/>
      <c r="B46" s="5">
        <v>78000</v>
      </c>
      <c r="C46" s="5">
        <v>29392949.129000001</v>
      </c>
      <c r="D46" s="5">
        <v>4912538.7659999998</v>
      </c>
      <c r="E46" s="14"/>
      <c r="F46" s="5">
        <v>78000</v>
      </c>
      <c r="G46" s="5">
        <v>29393343.649</v>
      </c>
      <c r="H46" s="5">
        <v>4912994.7539999997</v>
      </c>
    </row>
    <row r="47" spans="1:8" s="2" customFormat="1" ht="18" customHeight="1">
      <c r="A47" s="16"/>
      <c r="B47" s="5">
        <v>80000</v>
      </c>
      <c r="C47" s="5">
        <v>29394067.302000001</v>
      </c>
      <c r="D47" s="5">
        <v>4914083.3640000001</v>
      </c>
      <c r="E47" s="14"/>
      <c r="F47" s="5">
        <v>80000</v>
      </c>
      <c r="G47" s="5">
        <v>29394651.576000001</v>
      </c>
      <c r="H47" s="5">
        <v>4914425.43</v>
      </c>
    </row>
    <row r="48" spans="1:8" s="2" customFormat="1" ht="18" customHeight="1">
      <c r="A48" s="16"/>
      <c r="B48" s="5">
        <v>82000</v>
      </c>
      <c r="C48" s="5">
        <v>29395106.489</v>
      </c>
      <c r="D48" s="5">
        <v>4915692.6830000002</v>
      </c>
      <c r="E48" s="14"/>
      <c r="F48" s="5">
        <v>82000</v>
      </c>
      <c r="G48" s="5">
        <v>29395435.555</v>
      </c>
      <c r="H48" s="5">
        <v>4916210.25</v>
      </c>
    </row>
    <row r="49" spans="1:8" s="2" customFormat="1" ht="18" customHeight="1">
      <c r="A49" s="16"/>
      <c r="B49" s="5">
        <v>84000</v>
      </c>
      <c r="C49" s="5">
        <v>29395942.482000001</v>
      </c>
      <c r="D49" s="5">
        <v>4917478.9989999998</v>
      </c>
      <c r="E49" s="14"/>
      <c r="F49" s="5">
        <v>84000</v>
      </c>
      <c r="G49" s="5">
        <v>29396235.151999999</v>
      </c>
      <c r="H49" s="5">
        <v>4917940.3449999997</v>
      </c>
    </row>
    <row r="50" spans="1:8" s="2" customFormat="1" ht="18" customHeight="1">
      <c r="A50" s="16"/>
      <c r="B50" s="5">
        <v>86000</v>
      </c>
      <c r="C50" s="5">
        <v>29396396.298999999</v>
      </c>
      <c r="D50" s="5">
        <v>4919078.9359999998</v>
      </c>
      <c r="E50" s="14"/>
      <c r="F50" s="5">
        <v>86000</v>
      </c>
      <c r="G50" s="5">
        <v>29396154.442000002</v>
      </c>
      <c r="H50" s="5">
        <v>4919574.2039999999</v>
      </c>
    </row>
    <row r="51" spans="1:8" s="2" customFormat="1" ht="18" customHeight="1">
      <c r="A51" s="16"/>
      <c r="B51" s="5">
        <v>88000</v>
      </c>
      <c r="C51" s="5">
        <v>29395963.120000001</v>
      </c>
      <c r="D51" s="5">
        <v>4920663.1409999998</v>
      </c>
      <c r="E51" s="14"/>
      <c r="F51" s="5">
        <v>88000</v>
      </c>
      <c r="G51" s="5">
        <v>29396564.164000001</v>
      </c>
      <c r="H51" s="5">
        <v>4921175.2390000001</v>
      </c>
    </row>
    <row r="52" spans="1:8" s="2" customFormat="1" ht="18" customHeight="1">
      <c r="A52" s="16"/>
      <c r="B52" s="5">
        <v>89000</v>
      </c>
      <c r="C52" s="5">
        <v>29395664.958000001</v>
      </c>
      <c r="D52" s="5">
        <v>4922081.2029999997</v>
      </c>
      <c r="E52" s="14"/>
      <c r="F52" s="5">
        <v>89574.373000000007</v>
      </c>
      <c r="G52" s="5">
        <v>29395654.511399999</v>
      </c>
      <c r="H52" s="5">
        <v>4922364.0197999999</v>
      </c>
    </row>
    <row r="53" spans="1:8" s="2" customFormat="1" ht="18" customHeight="1">
      <c r="A53" s="16"/>
      <c r="B53" s="6">
        <v>89266.631999999998</v>
      </c>
      <c r="C53" s="5">
        <v>29395560.096000001</v>
      </c>
      <c r="D53" s="5">
        <v>4922337.42</v>
      </c>
      <c r="E53" s="14"/>
      <c r="F53" s="5"/>
      <c r="G53" s="5"/>
      <c r="H53" s="5"/>
    </row>
    <row r="54" spans="1:8" s="2" customFormat="1" ht="18" customHeight="1">
      <c r="A54" s="16" t="s">
        <v>6</v>
      </c>
      <c r="B54" s="5">
        <v>91000</v>
      </c>
      <c r="C54" s="5">
        <v>29395702.441</v>
      </c>
      <c r="D54" s="5">
        <v>4923907.5290000001</v>
      </c>
      <c r="E54" s="14" t="s">
        <v>6</v>
      </c>
      <c r="F54" s="5">
        <v>90000</v>
      </c>
      <c r="G54" s="5">
        <v>29395572.364</v>
      </c>
      <c r="H54" s="5">
        <v>4922770.2819999997</v>
      </c>
    </row>
    <row r="55" spans="1:8" s="2" customFormat="1" ht="18" customHeight="1">
      <c r="A55" s="16"/>
      <c r="B55" s="5">
        <v>93000</v>
      </c>
      <c r="C55" s="5">
        <v>29396197.675999999</v>
      </c>
      <c r="D55" s="5">
        <v>4925601.057</v>
      </c>
      <c r="E55" s="14"/>
      <c r="F55" s="5">
        <v>92000</v>
      </c>
      <c r="G55" s="5">
        <v>29396009.177999999</v>
      </c>
      <c r="H55" s="5">
        <v>4924366.1940000001</v>
      </c>
    </row>
    <row r="56" spans="1:8" s="2" customFormat="1" ht="18" customHeight="1">
      <c r="A56" s="16"/>
      <c r="B56" s="6">
        <v>93241.452999999994</v>
      </c>
      <c r="C56" s="5">
        <v>29396401.829</v>
      </c>
      <c r="D56" s="5">
        <v>4925729.6500000004</v>
      </c>
      <c r="E56" s="14"/>
      <c r="F56" s="5">
        <v>93876.807000000001</v>
      </c>
      <c r="G56" s="5">
        <v>29396564.085000001</v>
      </c>
      <c r="H56" s="5">
        <v>4925737.4709999999</v>
      </c>
    </row>
    <row r="57" spans="1:8" s="2" customFormat="1" ht="18" customHeight="1">
      <c r="A57" s="16" t="s">
        <v>6</v>
      </c>
      <c r="B57" s="6">
        <v>93241.452999999994</v>
      </c>
      <c r="C57" s="5">
        <v>29399464.976</v>
      </c>
      <c r="D57" s="5">
        <v>4926527.0190000003</v>
      </c>
      <c r="E57" s="14" t="s">
        <v>6</v>
      </c>
      <c r="F57" s="5">
        <v>93876.807000000001</v>
      </c>
      <c r="G57" s="5">
        <v>29399485.954999998</v>
      </c>
      <c r="H57" s="5">
        <v>4926377.5</v>
      </c>
    </row>
    <row r="58" spans="1:8" s="2" customFormat="1" ht="18" customHeight="1">
      <c r="A58" s="16"/>
      <c r="B58" s="5">
        <v>95000</v>
      </c>
      <c r="C58" s="5">
        <v>29399594.927000001</v>
      </c>
      <c r="D58" s="5">
        <v>4928183.45</v>
      </c>
      <c r="E58" s="14"/>
      <c r="F58" s="5">
        <v>95000</v>
      </c>
      <c r="G58" s="5">
        <v>29399633.327</v>
      </c>
      <c r="H58" s="5">
        <v>4927402.3849999998</v>
      </c>
    </row>
    <row r="59" spans="1:8" s="2" customFormat="1" ht="18" customHeight="1">
      <c r="A59" s="16"/>
      <c r="B59" s="5">
        <v>97000</v>
      </c>
      <c r="C59" s="5">
        <v>29399701.848999999</v>
      </c>
      <c r="D59" s="5">
        <v>4930170.57</v>
      </c>
      <c r="E59" s="14"/>
      <c r="F59" s="5">
        <v>97000</v>
      </c>
      <c r="G59" s="5">
        <v>29399742.079999998</v>
      </c>
      <c r="H59" s="5">
        <v>4929347.4419999998</v>
      </c>
    </row>
    <row r="60" spans="1:8" s="2" customFormat="1" ht="18" customHeight="1">
      <c r="A60" s="16"/>
      <c r="B60" s="5">
        <v>99000</v>
      </c>
      <c r="C60" s="5">
        <v>29400126.969000001</v>
      </c>
      <c r="D60" s="5">
        <v>4931721.8439999996</v>
      </c>
      <c r="E60" s="14"/>
      <c r="F60" s="5">
        <v>99000</v>
      </c>
      <c r="G60" s="5">
        <v>29400257.248</v>
      </c>
      <c r="H60" s="5">
        <v>4931069.4400000004</v>
      </c>
    </row>
    <row r="61" spans="1:8" s="2" customFormat="1" ht="18" customHeight="1">
      <c r="A61" s="16"/>
      <c r="B61" s="5">
        <v>100762.554</v>
      </c>
      <c r="C61" s="5">
        <v>29401075.975000001</v>
      </c>
      <c r="D61" s="5">
        <v>4932776.4009999996</v>
      </c>
      <c r="E61" s="14"/>
      <c r="F61" s="5">
        <v>101000</v>
      </c>
      <c r="G61" s="5">
        <v>29401178.447000001</v>
      </c>
      <c r="H61" s="5">
        <v>4932278.977</v>
      </c>
    </row>
    <row r="62" spans="1:8" s="2" customFormat="1" ht="18" customHeight="1">
      <c r="A62" s="16"/>
      <c r="B62" s="5"/>
      <c r="C62" s="5"/>
      <c r="D62" s="5"/>
      <c r="E62" s="14"/>
      <c r="F62" s="5">
        <v>102245.363</v>
      </c>
      <c r="G62" s="5">
        <v>29401776.68</v>
      </c>
      <c r="H62" s="5">
        <v>4933198.6859999998</v>
      </c>
    </row>
    <row r="63" spans="1:8" s="2" customFormat="1" ht="18" customHeight="1">
      <c r="A63" s="16"/>
      <c r="B63" s="5">
        <v>0</v>
      </c>
      <c r="C63" s="5">
        <v>29397430.022999998</v>
      </c>
      <c r="D63" s="5">
        <v>4928400.9800000004</v>
      </c>
      <c r="E63" s="14"/>
      <c r="F63" s="5">
        <v>0</v>
      </c>
      <c r="G63" s="5">
        <v>29398108.386999998</v>
      </c>
      <c r="H63" s="5">
        <v>4927985.801</v>
      </c>
    </row>
    <row r="64" spans="1:8" s="2" customFormat="1" ht="18" customHeight="1">
      <c r="A64" s="16"/>
      <c r="B64" s="5">
        <v>2000</v>
      </c>
      <c r="C64" s="5">
        <v>29398266.088</v>
      </c>
      <c r="D64" s="5">
        <v>4929386.9620000003</v>
      </c>
      <c r="E64" s="14"/>
      <c r="F64" s="5">
        <v>2000</v>
      </c>
      <c r="G64" s="5">
        <v>29398372.359000001</v>
      </c>
      <c r="H64" s="5">
        <v>4929527.8059999999</v>
      </c>
    </row>
    <row r="65" spans="1:8" s="2" customFormat="1" ht="18" customHeight="1">
      <c r="A65" s="16"/>
      <c r="B65" s="5">
        <v>4000</v>
      </c>
      <c r="C65" s="5">
        <v>29399126.272</v>
      </c>
      <c r="D65" s="5">
        <v>4930933.2110000001</v>
      </c>
      <c r="E65" s="14"/>
      <c r="F65" s="5">
        <v>4000</v>
      </c>
      <c r="G65" s="5">
        <v>29399398.710999999</v>
      </c>
      <c r="H65" s="5">
        <v>4930958.9160000002</v>
      </c>
    </row>
    <row r="66" spans="1:8" s="2" customFormat="1" ht="18" customHeight="1">
      <c r="A66" s="16"/>
      <c r="B66" s="5">
        <v>6000</v>
      </c>
      <c r="C66" s="5">
        <v>29399884.816</v>
      </c>
      <c r="D66" s="5">
        <v>4932334.8190000001</v>
      </c>
      <c r="E66" s="14"/>
      <c r="F66" s="5">
        <v>6000</v>
      </c>
      <c r="G66" s="5">
        <v>29400208.850000001</v>
      </c>
      <c r="H66" s="5">
        <v>4932417.0209999997</v>
      </c>
    </row>
    <row r="67" spans="1:8" s="2" customFormat="1" ht="18" customHeight="1">
      <c r="A67" s="16"/>
      <c r="B67" s="5">
        <v>8000</v>
      </c>
      <c r="C67" s="5">
        <v>29401437.874000002</v>
      </c>
      <c r="D67" s="5">
        <v>4933354.91</v>
      </c>
      <c r="E67" s="14"/>
      <c r="F67" s="5">
        <v>7797.018</v>
      </c>
      <c r="G67" s="5">
        <v>29401553.348999999</v>
      </c>
      <c r="H67" s="5">
        <v>4933376.9079999998</v>
      </c>
    </row>
    <row r="68" spans="1:8" s="2" customFormat="1" ht="18" customHeight="1">
      <c r="A68" s="16"/>
      <c r="B68" s="5">
        <v>8104.7709999999997</v>
      </c>
      <c r="C68" s="5">
        <v>29401534.318999998</v>
      </c>
      <c r="D68" s="5">
        <v>4933389.676</v>
      </c>
      <c r="E68" s="14"/>
      <c r="F68" s="5"/>
      <c r="G68" s="5"/>
      <c r="H68" s="5"/>
    </row>
    <row r="69" spans="1:8" s="2" customFormat="1" ht="18" customHeight="1">
      <c r="A69" s="16"/>
      <c r="B69" s="5">
        <v>0</v>
      </c>
      <c r="C69" s="5">
        <v>29396518.359999999</v>
      </c>
      <c r="D69" s="5">
        <v>4925764.58</v>
      </c>
      <c r="E69" s="14"/>
      <c r="F69" s="5"/>
      <c r="G69" s="5"/>
      <c r="H69" s="5"/>
    </row>
    <row r="70" spans="1:8" s="2" customFormat="1" ht="18" customHeight="1">
      <c r="A70" s="16"/>
      <c r="B70" s="5">
        <v>2000</v>
      </c>
      <c r="C70" s="5">
        <v>29396129.25</v>
      </c>
      <c r="D70" s="5">
        <v>4926336.95</v>
      </c>
      <c r="E70" s="14"/>
      <c r="F70" s="5"/>
      <c r="G70" s="5"/>
      <c r="H70" s="5"/>
    </row>
    <row r="71" spans="1:8" s="2" customFormat="1" ht="18" customHeight="1">
      <c r="A71" s="16"/>
      <c r="B71" s="5">
        <v>4000</v>
      </c>
      <c r="C71" s="5">
        <v>29396869.969999999</v>
      </c>
      <c r="D71" s="5">
        <v>4927816.2300000004</v>
      </c>
      <c r="E71" s="14"/>
      <c r="F71" s="5"/>
      <c r="G71" s="5"/>
      <c r="H71" s="5"/>
    </row>
    <row r="72" spans="1:8" s="2" customFormat="1" ht="18" customHeight="1">
      <c r="A72" s="16"/>
      <c r="B72" s="5">
        <v>6000</v>
      </c>
      <c r="C72" s="5">
        <v>29398731.859999999</v>
      </c>
      <c r="D72" s="5">
        <v>4927694.6900000004</v>
      </c>
      <c r="E72" s="14"/>
      <c r="F72" s="5"/>
      <c r="G72" s="5"/>
      <c r="H72" s="5"/>
    </row>
    <row r="73" spans="1:8" s="2" customFormat="1" ht="18" customHeight="1">
      <c r="A73" s="16"/>
      <c r="B73" s="5">
        <v>8000</v>
      </c>
      <c r="C73" s="5">
        <v>29399415.030000001</v>
      </c>
      <c r="D73" s="5">
        <v>4926015.8</v>
      </c>
      <c r="E73" s="14"/>
      <c r="F73" s="5"/>
      <c r="G73" s="5"/>
      <c r="H73" s="5"/>
    </row>
    <row r="74" spans="1:8" s="2" customFormat="1" ht="18" customHeight="1">
      <c r="A74" s="16"/>
      <c r="B74" s="5">
        <v>10000</v>
      </c>
      <c r="C74" s="5">
        <v>29398047.620000001</v>
      </c>
      <c r="D74" s="5">
        <v>4925153.2800000003</v>
      </c>
      <c r="E74" s="14"/>
      <c r="F74" s="5"/>
      <c r="G74" s="5"/>
      <c r="H74" s="5"/>
    </row>
    <row r="75" spans="1:8" s="2" customFormat="1" ht="18" customHeight="1">
      <c r="A75" s="16"/>
      <c r="B75" s="5">
        <v>12000</v>
      </c>
      <c r="C75" s="5">
        <v>29397848.109999999</v>
      </c>
      <c r="D75" s="5">
        <v>4924961.18</v>
      </c>
      <c r="E75" s="14"/>
      <c r="F75" s="5"/>
      <c r="G75" s="5"/>
      <c r="H75" s="5"/>
    </row>
    <row r="76" spans="1:8" s="2" customFormat="1" ht="18" customHeight="1">
      <c r="A76" s="16"/>
      <c r="B76" s="5">
        <v>14000</v>
      </c>
      <c r="C76" s="5">
        <v>29397599.289999999</v>
      </c>
      <c r="D76" s="5">
        <v>4925238.01</v>
      </c>
      <c r="E76" s="14"/>
      <c r="F76" s="5"/>
      <c r="G76" s="5"/>
      <c r="H76" s="5"/>
    </row>
    <row r="77" spans="1:8" s="2" customFormat="1" ht="18" customHeight="1">
      <c r="A77" s="16"/>
      <c r="B77" s="5">
        <v>15886.147999999999</v>
      </c>
      <c r="C77" s="5">
        <v>29396564.079999998</v>
      </c>
      <c r="D77" s="5">
        <v>4925737.47</v>
      </c>
      <c r="E77" s="14"/>
      <c r="F77" s="5"/>
      <c r="G77" s="5"/>
      <c r="H77" s="5"/>
    </row>
    <row r="78" spans="1:8" s="2" customFormat="1" ht="18" customHeight="1">
      <c r="A78" s="16" t="s">
        <v>5</v>
      </c>
      <c r="B78" s="5">
        <v>0</v>
      </c>
      <c r="C78" s="5">
        <v>29401534.280000001</v>
      </c>
      <c r="D78" s="5">
        <v>4933388.8899999997</v>
      </c>
      <c r="E78" s="14" t="s">
        <v>5</v>
      </c>
      <c r="F78" s="5"/>
      <c r="G78" s="5"/>
      <c r="H78" s="5"/>
    </row>
    <row r="79" spans="1:8" s="2" customFormat="1" ht="18" customHeight="1">
      <c r="A79" s="16"/>
      <c r="B79" s="5">
        <v>2000</v>
      </c>
      <c r="C79" s="5">
        <v>29400725.68</v>
      </c>
      <c r="D79" s="5">
        <v>4933501.67</v>
      </c>
      <c r="E79" s="14"/>
      <c r="F79" s="5"/>
      <c r="G79" s="5"/>
      <c r="H79" s="5"/>
    </row>
    <row r="80" spans="1:8" s="2" customFormat="1" ht="18" customHeight="1">
      <c r="A80" s="16"/>
      <c r="B80" s="5">
        <v>4000</v>
      </c>
      <c r="C80" s="5">
        <v>29400055.09</v>
      </c>
      <c r="D80" s="5">
        <v>4933682.93</v>
      </c>
      <c r="E80" s="14"/>
      <c r="F80" s="5"/>
      <c r="G80" s="5"/>
      <c r="H80" s="5"/>
    </row>
    <row r="81" spans="1:8" s="2" customFormat="1" ht="18" customHeight="1">
      <c r="A81" s="16"/>
      <c r="B81" s="5">
        <v>6000</v>
      </c>
      <c r="C81" s="5">
        <v>29400413.5</v>
      </c>
      <c r="D81" s="5">
        <v>4935065.42</v>
      </c>
      <c r="E81" s="14"/>
      <c r="F81" s="5"/>
      <c r="G81" s="5"/>
      <c r="H81" s="5"/>
    </row>
    <row r="82" spans="1:8" s="2" customFormat="1" ht="18" customHeight="1">
      <c r="A82" s="16"/>
      <c r="B82" s="5">
        <v>8000</v>
      </c>
      <c r="C82" s="5">
        <v>29400920.949999999</v>
      </c>
      <c r="D82" s="5">
        <v>4936657.1100000003</v>
      </c>
      <c r="E82" s="14"/>
      <c r="F82" s="5"/>
      <c r="G82" s="5"/>
      <c r="H82" s="5"/>
    </row>
    <row r="83" spans="1:8" s="2" customFormat="1" ht="18" customHeight="1">
      <c r="A83" s="16"/>
      <c r="B83" s="5">
        <v>10000</v>
      </c>
      <c r="C83" s="5">
        <v>29402647.039999999</v>
      </c>
      <c r="D83" s="5">
        <v>4936646.2699999996</v>
      </c>
      <c r="E83" s="14"/>
      <c r="F83" s="5"/>
      <c r="G83" s="5"/>
      <c r="H83" s="5"/>
    </row>
    <row r="84" spans="1:8" s="2" customFormat="1" ht="18" customHeight="1">
      <c r="A84" s="16"/>
      <c r="B84" s="5">
        <v>12000</v>
      </c>
      <c r="C84" s="5">
        <v>29403670.120000001</v>
      </c>
      <c r="D84" s="5">
        <v>4934971.57</v>
      </c>
      <c r="E84" s="14"/>
      <c r="F84" s="5"/>
      <c r="G84" s="5"/>
      <c r="H84" s="5"/>
    </row>
    <row r="85" spans="1:8" s="2" customFormat="1" ht="18" customHeight="1">
      <c r="A85" s="16"/>
      <c r="B85" s="5">
        <v>14000</v>
      </c>
      <c r="C85" s="5">
        <v>29403951.280000001</v>
      </c>
      <c r="D85" s="5">
        <v>4933467.51</v>
      </c>
      <c r="E85" s="14"/>
      <c r="F85" s="5"/>
      <c r="G85" s="5"/>
      <c r="H85" s="5"/>
    </row>
    <row r="86" spans="1:8" s="2" customFormat="1" ht="18" customHeight="1">
      <c r="A86" s="16"/>
      <c r="B86" s="5">
        <v>16000</v>
      </c>
      <c r="C86" s="5">
        <v>29402569.57</v>
      </c>
      <c r="D86" s="5">
        <v>4933366.1100000003</v>
      </c>
      <c r="E86" s="14"/>
      <c r="F86" s="5"/>
      <c r="G86" s="5"/>
      <c r="H86" s="5"/>
    </row>
    <row r="87" spans="1:8" s="2" customFormat="1" ht="18" customHeight="1">
      <c r="A87" s="16"/>
      <c r="B87" s="5">
        <v>18000</v>
      </c>
      <c r="C87" s="5">
        <v>29401757.140000001</v>
      </c>
      <c r="D87" s="5">
        <v>4933248.82</v>
      </c>
      <c r="E87" s="14"/>
      <c r="F87" s="5"/>
      <c r="G87" s="5"/>
      <c r="H87" s="5"/>
    </row>
    <row r="88" spans="1:8" s="2" customFormat="1" ht="18" customHeight="1">
      <c r="A88" s="16"/>
      <c r="B88" s="5">
        <v>18240.704000000002</v>
      </c>
      <c r="C88" s="5">
        <v>29401553.350000001</v>
      </c>
      <c r="D88" s="5">
        <v>4933376.91</v>
      </c>
      <c r="E88" s="14"/>
      <c r="F88" s="5"/>
      <c r="G88" s="5"/>
      <c r="H88" s="5"/>
    </row>
    <row r="89" spans="1:8" s="2" customFormat="1" ht="18" customHeight="1">
      <c r="A89" s="16" t="s">
        <v>5</v>
      </c>
      <c r="B89" s="5">
        <v>100762.554</v>
      </c>
      <c r="C89" s="5">
        <v>29401557.68</v>
      </c>
      <c r="D89" s="5">
        <v>4937008.68</v>
      </c>
      <c r="E89" s="14" t="s">
        <v>5</v>
      </c>
      <c r="F89" s="5">
        <v>102245.363</v>
      </c>
      <c r="G89" s="5">
        <v>29401757.219999999</v>
      </c>
      <c r="H89" s="5">
        <v>4936994.72</v>
      </c>
    </row>
    <row r="90" spans="1:8" s="2" customFormat="1" ht="18" customHeight="1">
      <c r="A90" s="16"/>
      <c r="B90" s="5">
        <v>102000</v>
      </c>
      <c r="C90" s="5">
        <v>29401984.809999999</v>
      </c>
      <c r="D90" s="5">
        <v>4938129.5999999996</v>
      </c>
      <c r="E90" s="14"/>
      <c r="F90" s="5">
        <v>104000</v>
      </c>
      <c r="G90" s="5">
        <v>29402192.190000001</v>
      </c>
      <c r="H90" s="5">
        <v>4938685.24</v>
      </c>
    </row>
    <row r="91" spans="1:8" s="2" customFormat="1" ht="18" customHeight="1">
      <c r="A91" s="16"/>
      <c r="B91" s="5">
        <v>104000</v>
      </c>
      <c r="C91" s="5">
        <v>29402465.690000001</v>
      </c>
      <c r="D91" s="5">
        <v>4940067.7300000004</v>
      </c>
      <c r="E91" s="14"/>
      <c r="F91" s="5">
        <v>106000</v>
      </c>
      <c r="G91" s="5">
        <v>29402678.859999999</v>
      </c>
      <c r="H91" s="5">
        <v>4940621.59</v>
      </c>
    </row>
    <row r="92" spans="1:8" s="2" customFormat="1" ht="18" customHeight="1">
      <c r="A92" s="16"/>
      <c r="B92" s="5">
        <v>106000</v>
      </c>
      <c r="C92" s="5">
        <v>29403042.18</v>
      </c>
      <c r="D92" s="5">
        <v>4941967.57</v>
      </c>
      <c r="E92" s="14"/>
      <c r="F92" s="5">
        <v>108000</v>
      </c>
      <c r="G92" s="5">
        <v>29403297.859999999</v>
      </c>
      <c r="H92" s="5">
        <v>4942502.53</v>
      </c>
    </row>
    <row r="93" spans="1:8" s="2" customFormat="1" ht="18" customHeight="1">
      <c r="A93" s="16"/>
      <c r="B93" s="5">
        <v>108000</v>
      </c>
      <c r="C93" s="5">
        <v>29403889.710000001</v>
      </c>
      <c r="D93" s="5">
        <v>4943774.5199999996</v>
      </c>
      <c r="E93" s="14"/>
      <c r="F93" s="5">
        <v>110000</v>
      </c>
      <c r="G93" s="5">
        <v>29404236.300000001</v>
      </c>
      <c r="H93" s="5">
        <v>4944256.04</v>
      </c>
    </row>
    <row r="94" spans="1:8" s="2" customFormat="1" ht="18" customHeight="1">
      <c r="A94" s="16"/>
      <c r="B94" s="5">
        <v>110000</v>
      </c>
      <c r="C94" s="5">
        <v>29404818</v>
      </c>
      <c r="D94" s="5">
        <v>4945543.07</v>
      </c>
      <c r="E94" s="14"/>
      <c r="F94" s="5">
        <v>112000</v>
      </c>
      <c r="G94" s="5">
        <v>29405114.48</v>
      </c>
      <c r="H94" s="5">
        <v>4946043.58</v>
      </c>
    </row>
    <row r="95" spans="1:8" s="2" customFormat="1" ht="18" customHeight="1">
      <c r="A95" s="16"/>
      <c r="B95" s="5">
        <v>112000</v>
      </c>
      <c r="C95" s="5">
        <v>29405690.370000001</v>
      </c>
      <c r="D95" s="5">
        <v>4947279.0199999996</v>
      </c>
      <c r="E95" s="14"/>
      <c r="F95" s="5">
        <v>114000</v>
      </c>
      <c r="G95" s="5">
        <v>29406068.66</v>
      </c>
      <c r="H95" s="5">
        <v>4947631.5999999996</v>
      </c>
    </row>
    <row r="96" spans="1:8" s="2" customFormat="1" ht="18" customHeight="1">
      <c r="A96" s="16"/>
      <c r="B96" s="5">
        <v>114000</v>
      </c>
      <c r="C96" s="5">
        <v>29406795.489999998</v>
      </c>
      <c r="D96" s="5">
        <v>4948919.1500000004</v>
      </c>
      <c r="E96" s="14"/>
      <c r="F96" s="5">
        <v>116000</v>
      </c>
      <c r="G96" s="5">
        <v>29407111.399999999</v>
      </c>
      <c r="H96" s="5">
        <v>4949269.3099999996</v>
      </c>
    </row>
    <row r="97" spans="1:8" s="2" customFormat="1" ht="18" customHeight="1">
      <c r="A97" s="16"/>
      <c r="B97" s="5">
        <v>116000</v>
      </c>
      <c r="C97" s="5">
        <v>29407823.359999999</v>
      </c>
      <c r="D97" s="5">
        <v>4950613.83</v>
      </c>
      <c r="E97" s="14"/>
      <c r="F97" s="5">
        <v>118000</v>
      </c>
      <c r="G97" s="5">
        <v>29408087.34</v>
      </c>
      <c r="H97" s="5">
        <v>4951008.83</v>
      </c>
    </row>
    <row r="98" spans="1:8" s="2" customFormat="1" ht="18" customHeight="1">
      <c r="A98" s="16"/>
      <c r="B98" s="5">
        <v>118000</v>
      </c>
      <c r="C98" s="5">
        <v>29408783.039999999</v>
      </c>
      <c r="D98" s="5">
        <v>4952358.25</v>
      </c>
      <c r="E98" s="14"/>
      <c r="F98" s="5">
        <v>120000</v>
      </c>
      <c r="G98" s="5">
        <v>29409124.309999999</v>
      </c>
      <c r="H98" s="5">
        <v>4952699.5</v>
      </c>
    </row>
    <row r="99" spans="1:8" s="2" customFormat="1" ht="18" customHeight="1">
      <c r="A99" s="16"/>
      <c r="B99" s="5">
        <v>120000</v>
      </c>
      <c r="C99" s="5">
        <v>29409350.23</v>
      </c>
      <c r="D99" s="5">
        <v>4954101.37</v>
      </c>
      <c r="E99" s="14"/>
      <c r="F99" s="5">
        <v>122000</v>
      </c>
      <c r="G99" s="5">
        <v>29409305.84</v>
      </c>
      <c r="H99" s="5">
        <v>4954541.1100000003</v>
      </c>
    </row>
    <row r="100" spans="1:8" s="2" customFormat="1" ht="18" customHeight="1">
      <c r="A100" s="16"/>
      <c r="B100" s="5">
        <v>122000</v>
      </c>
      <c r="C100" s="5">
        <v>29408969.32</v>
      </c>
      <c r="D100" s="5">
        <v>4956062.72</v>
      </c>
      <c r="E100" s="14"/>
      <c r="F100" s="5">
        <v>124000</v>
      </c>
      <c r="G100" s="5">
        <v>29408929.399999999</v>
      </c>
      <c r="H100" s="5">
        <v>4956503.3600000003</v>
      </c>
    </row>
    <row r="101" spans="1:8" s="2" customFormat="1" ht="18" customHeight="1">
      <c r="A101" s="16"/>
      <c r="B101" s="5">
        <v>124000</v>
      </c>
      <c r="C101" s="5">
        <v>29408644.969999999</v>
      </c>
      <c r="D101" s="5">
        <v>4958035.3600000003</v>
      </c>
      <c r="E101" s="14"/>
      <c r="F101" s="5">
        <v>126000</v>
      </c>
      <c r="G101" s="5">
        <v>29408830.23</v>
      </c>
      <c r="H101" s="5">
        <v>4958456.0999999996</v>
      </c>
    </row>
    <row r="102" spans="1:8" s="2" customFormat="1" ht="18" customHeight="1">
      <c r="A102" s="16"/>
      <c r="B102" s="5">
        <v>125841.732</v>
      </c>
      <c r="C102" s="5">
        <v>29408828.43</v>
      </c>
      <c r="D102" s="5">
        <v>4959170.7699999996</v>
      </c>
      <c r="E102" s="14"/>
      <c r="F102" s="5">
        <v>126984.323</v>
      </c>
      <c r="G102" s="5">
        <v>29408848.989999998</v>
      </c>
      <c r="H102" s="5">
        <v>4959129.62</v>
      </c>
    </row>
    <row r="103" spans="1:8" s="2" customFormat="1" ht="18" customHeight="1">
      <c r="A103" s="3" t="s">
        <v>9</v>
      </c>
      <c r="B103" s="7">
        <f>B102+B77+B68+B88</f>
        <v>168073.35500000001</v>
      </c>
      <c r="C103" s="5"/>
      <c r="D103" s="5"/>
      <c r="E103" s="10" t="s">
        <v>10</v>
      </c>
      <c r="F103" s="7">
        <f>F102+F77+F68+F88</f>
        <v>126984.323</v>
      </c>
      <c r="G103" s="5"/>
      <c r="H103" s="5"/>
    </row>
    <row r="104" spans="1:8" ht="18" customHeight="1"/>
    <row r="105" spans="1:8" ht="18" customHeight="1"/>
    <row r="106" spans="1:8" ht="18" customHeight="1"/>
    <row r="107" spans="1:8" ht="18" customHeight="1"/>
    <row r="118" spans="1:4">
      <c r="A118" s="1"/>
      <c r="B118" s="9"/>
      <c r="C118" s="9"/>
      <c r="D118" s="9"/>
    </row>
    <row r="119" spans="1:4">
      <c r="A119" s="1"/>
      <c r="B119" s="9"/>
      <c r="C119" s="9"/>
      <c r="D119" s="9"/>
    </row>
    <row r="120" spans="1:4">
      <c r="A120" s="1"/>
      <c r="B120" s="9"/>
      <c r="C120" s="9"/>
      <c r="D120" s="9"/>
    </row>
    <row r="121" spans="1:4">
      <c r="A121" s="1"/>
      <c r="B121" s="9"/>
      <c r="C121" s="9"/>
      <c r="D121" s="9"/>
    </row>
    <row r="122" spans="1:4">
      <c r="A122" s="1"/>
      <c r="B122" s="9"/>
      <c r="C122" s="9"/>
      <c r="D122" s="9"/>
    </row>
    <row r="123" spans="1:4">
      <c r="A123" s="1"/>
      <c r="B123" s="9"/>
      <c r="C123" s="9"/>
      <c r="D123" s="9"/>
    </row>
    <row r="124" spans="1:4">
      <c r="A124" s="1"/>
      <c r="B124" s="9"/>
      <c r="C124" s="9"/>
      <c r="D124" s="9"/>
    </row>
    <row r="125" spans="1:4">
      <c r="A125" s="1"/>
      <c r="B125" s="9"/>
      <c r="C125" s="9"/>
      <c r="D125" s="9"/>
    </row>
    <row r="126" spans="1:4">
      <c r="A126" s="1"/>
      <c r="B126" s="9"/>
      <c r="C126" s="9"/>
      <c r="D126" s="9"/>
    </row>
    <row r="127" spans="1:4">
      <c r="A127" s="1"/>
      <c r="B127" s="9"/>
      <c r="C127" s="9"/>
      <c r="D127" s="9"/>
    </row>
    <row r="128" spans="1:4">
      <c r="A128" s="1"/>
      <c r="B128" s="9"/>
      <c r="C128" s="9"/>
      <c r="D128" s="9"/>
    </row>
    <row r="129" spans="1:4">
      <c r="A129" s="1"/>
      <c r="B129" s="9"/>
      <c r="C129" s="9"/>
      <c r="D129" s="9"/>
    </row>
    <row r="130" spans="1:4">
      <c r="A130" s="1"/>
      <c r="B130" s="9"/>
      <c r="C130" s="9"/>
      <c r="D130" s="9"/>
    </row>
    <row r="131" spans="1:4">
      <c r="A131" s="1"/>
      <c r="B131" s="9"/>
      <c r="C131" s="9"/>
      <c r="D131" s="9"/>
    </row>
    <row r="132" spans="1:4">
      <c r="B132" s="9"/>
      <c r="C132" s="9"/>
      <c r="D132" s="9"/>
    </row>
    <row r="133" spans="1:4">
      <c r="C133" s="9"/>
      <c r="D133" s="9"/>
    </row>
  </sheetData>
  <mergeCells count="21">
    <mergeCell ref="E54:E56"/>
    <mergeCell ref="E57:E77"/>
    <mergeCell ref="E78:E88"/>
    <mergeCell ref="E89:E102"/>
    <mergeCell ref="A2:A4"/>
    <mergeCell ref="A5:A32"/>
    <mergeCell ref="A33:A53"/>
    <mergeCell ref="A54:A56"/>
    <mergeCell ref="A57:A77"/>
    <mergeCell ref="A78:A88"/>
    <mergeCell ref="A89:A102"/>
    <mergeCell ref="B3:B4"/>
    <mergeCell ref="E2:E4"/>
    <mergeCell ref="E5:E32"/>
    <mergeCell ref="E33:E53"/>
    <mergeCell ref="A1:H1"/>
    <mergeCell ref="B2:D2"/>
    <mergeCell ref="F2:H2"/>
    <mergeCell ref="C3:D3"/>
    <mergeCell ref="G3:H3"/>
    <mergeCell ref="F3:F4"/>
  </mergeCells>
  <phoneticPr fontId="9" type="noConversion"/>
  <printOptions horizontalCentered="1"/>
  <pageMargins left="0.74803149606299213" right="0.74803149606299213" top="0.59055118110236227" bottom="0.78740157480314965" header="0.51181102362204722" footer="0.31496062992125984"/>
  <pageSetup paperSize="9" orientation="portrait" horizontalDpi="1200" verticalDpi="1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管理范围成果</vt:lpstr>
      <vt:lpstr>管理范围成果!Print_Titles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陈红艳</dc:creator>
  <cp:lastModifiedBy>lenovo</cp:lastModifiedBy>
  <cp:lastPrinted>2019-12-30T11:11:24Z</cp:lastPrinted>
  <dcterms:created xsi:type="dcterms:W3CDTF">2019-11-26T03:58:00Z</dcterms:created>
  <dcterms:modified xsi:type="dcterms:W3CDTF">2019-12-30T14:49:23Z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